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KEIYAKU-HDD4\share\工事契約係\一般競争入札\0200_建築一式\02_発注\R08年度\13_【特簡】R8.08.21告示A級（草牟田小学校プール新築本体）\02_公告関係\06_申請関係書類\Word・Excel版\"/>
    </mc:Choice>
  </mc:AlternateContent>
  <xr:revisionPtr revIDLastSave="0" documentId="13_ncr:1_{ACB62124-C755-4E21-AB01-0F733D2FE240}" xr6:coauthVersionLast="47" xr6:coauthVersionMax="47" xr10:uidLastSave="{00000000-0000-0000-0000-000000000000}"/>
  <bookViews>
    <workbookView xWindow="-30828" yWindow="-1212" windowWidth="30936" windowHeight="16776"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様式1!$B$1:$AK$54</definedName>
    <definedName name="_xlnm.Print_Area" localSheetId="1">様式2!$B$1:$AK$43</definedName>
    <definedName name="_xlnm.Print_Area" localSheetId="2">様式3!$B$1:$AK$42</definedName>
    <definedName name="_xlnm.Print_Area" localSheetId="3">様式4!$B$1:$AK$53</definedName>
    <definedName name="_xlnm.Print_Area" localSheetId="4">様式5!$B$1:$AK$64</definedName>
    <definedName name="_xlnm.Print_Area" localSheetId="5">様式6!$B$1:$AK$51</definedName>
    <definedName name="_xlnm.Print_Area" localSheetId="6">様式7!$B$1:$AK$45</definedName>
    <definedName name="_xlnm.Print_Area" localSheetId="7">様式８!$B$1:$AK$56</definedName>
    <definedName name="_xlnm.Print_Area" localSheetId="8">様式９!$B$1:$AK$75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4" l="1"/>
  <c r="K48" i="6"/>
  <c r="K9" i="5" l="1"/>
  <c r="T7" i="14" l="1"/>
  <c r="T6" i="14"/>
  <c r="T7" i="13" l="1"/>
  <c r="T7" i="12"/>
  <c r="T6" i="13" l="1"/>
  <c r="T6" i="12"/>
  <c r="AF33" i="2" l="1"/>
  <c r="AF31" i="2"/>
  <c r="AF29" i="2"/>
  <c r="AF27" i="2"/>
  <c r="AF25" i="2"/>
  <c r="AF23" i="2"/>
  <c r="AF21" i="2"/>
  <c r="AF19" i="2"/>
  <c r="AF17" i="2"/>
  <c r="AF15" i="2"/>
  <c r="AF13" i="2"/>
  <c r="AF11" i="2"/>
  <c r="AF36" i="5" l="1"/>
  <c r="AF32" i="5"/>
  <c r="AF28" i="5"/>
  <c r="AF24" i="5"/>
  <c r="AF20" i="5"/>
  <c r="AF16" i="5"/>
  <c r="AI13" i="2" l="1"/>
  <c r="AI15" i="2"/>
  <c r="AI17" i="2"/>
  <c r="AI19" i="2"/>
  <c r="AI21" i="2"/>
  <c r="AI23" i="2"/>
  <c r="AI25" i="2"/>
  <c r="AI27" i="2"/>
  <c r="AI29" i="2"/>
  <c r="AI31" i="2"/>
  <c r="AI33" i="2"/>
  <c r="AI11" i="2"/>
  <c r="AI16" i="5" l="1"/>
  <c r="K9" i="6"/>
  <c r="AI36" i="5" l="1"/>
  <c r="AI32" i="5"/>
  <c r="AI28" i="5"/>
  <c r="AI24" i="5"/>
  <c r="AI20" i="5"/>
  <c r="AF55" i="7"/>
  <c r="T3" i="7" l="1"/>
  <c r="T2" i="7"/>
  <c r="T7" i="6"/>
  <c r="T6" i="6"/>
  <c r="T7" i="5"/>
  <c r="T6" i="5"/>
  <c r="T6" i="4"/>
  <c r="T5" i="4"/>
  <c r="T7" i="2"/>
  <c r="T6" i="2"/>
  <c r="AI40" i="5" l="1"/>
  <c r="AI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<sst xmlns="http://schemas.openxmlformats.org/spreadsheetml/2006/main" count="648" uniqueCount="222">
  <si>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</si>
  <si>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</si>
  <si>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</si>
  <si>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</si>
  <si>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</si>
  <si>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</si>
  <si>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</si>
  <si>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</si>
  <si>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</si>
  <si>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</si>
  <si>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</si>
  <si>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</si>
  <si>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</si>
  <si>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</si>
  <si>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</si>
  <si>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</si>
  <si>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</si>
  <si>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</si>
  <si>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</si>
  <si>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</si>
  <si>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</si>
  <si>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</si>
  <si>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</si>
  <si>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</si>
  <si>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</si>
  <si>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</si>
  <si>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</si>
  <si>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</si>
  <si>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</si>
  <si>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</si>
  <si>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</si>
  <si>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</si>
  <si>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</si>
  <si>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</si>
  <si>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</si>
  <si>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</si>
  <si>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</si>
  <si>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</si>
  <si>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</si>
  <si>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</si>
  <si>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</si>
  <si>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</si>
  <si>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</si>
  <si>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</si>
  <si>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</si>
  <si>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</si>
  <si>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</si>
  <si>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</si>
  <si>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</si>
  <si>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</si>
  <si>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</si>
  <si>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</si>
  <si>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</si>
  <si>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</si>
  <si>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</si>
  <si>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</si>
  <si>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</si>
  <si>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</si>
  <si>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</si>
  <si>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</si>
  <si>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</si>
  <si>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</si>
  <si>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</si>
  <si>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</si>
  <si>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</si>
  <si>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</si>
  <si>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</si>
  <si>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</si>
  <si>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</si>
  <si>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</si>
  <si>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</si>
  <si>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</si>
  <si>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</si>
  <si>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</si>
  <si>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</si>
  <si>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</si>
  <si>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</si>
  <si>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</si>
  <si>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</si>
  <si>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</si>
  <si>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</si>
  <si>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</si>
  <si>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</si>
  <si>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</si>
  <si>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</si>
  <si>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</si>
  <si>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</si>
  <si>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</si>
  <si>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</si>
  <si>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</si>
  <si>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</si>
  <si>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</si>
  <si>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</si>
  <si>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</si>
  <si>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</si>
  <si>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</si>
  <si>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</si>
  <si>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</si>
  <si>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</si>
  <si>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</si>
  <si>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</si>
  <si>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</si>
  <si>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</si>
  <si>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</si>
  <si>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</si>
  <si>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</si>
  <si>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</si>
  <si>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</si>
  <si>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</si>
  <si>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</si>
  <si>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</si>
  <si>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</si>
  <si>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</si>
  <si>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</si>
  <si>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本市が発注した建築一式工事における受注状況</t>
    <rPh sb="0" eb="2">
      <t>ホンシ</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</si>
  <si>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</si>
  <si>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</si>
  <si>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</si>
  <si>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</si>
  <si>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</si>
  <si>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</si>
  <si>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</si>
  <si>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</si>
  <si>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</si>
  <si>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</si>
  <si>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</si>
  <si>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</si>
  <si>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</si>
  <si>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</si>
  <si>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</si>
  <si>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</si>
  <si>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</si>
  <si>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</si>
  <si>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</si>
  <si>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</si>
  <si>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</si>
  <si>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</si>
  <si>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</si>
  <si>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</si>
  <si>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</si>
  <si>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本市が発注した建築一式工事における過去10年間(年度)に完成した
配置予定技術者の工事１件当たりの平均値</t>
    <rPh sb="0" eb="1">
      <t>ホン</t>
    </rPh>
    <rPh sb="1" eb="2">
      <t>シ</t>
    </rPh>
    <rPh sb="3" eb="5">
      <t>ハッチュウ</t>
    </rPh>
    <rPh sb="7" eb="9">
      <t>ケンチク</t>
    </rPh>
    <rPh sb="9" eb="11">
      <t>イッシキ</t>
    </rPh>
    <rPh sb="11" eb="13">
      <t>コウジ</t>
    </rPh>
    <rPh sb="17" eb="19">
      <t>カコ</t>
    </rPh>
    <rPh sb="21" eb="23">
      <t>ネンカン</t>
    </rPh>
    <rPh sb="24" eb="26">
      <t>ネンド</t>
    </rPh>
    <rPh sb="28" eb="30">
      <t>カンセイ</t>
    </rPh>
    <rPh sb="33" eb="35">
      <t>ハイチ</t>
    </rPh>
    <rPh sb="35" eb="37">
      <t>ヨテイ</t>
    </rPh>
    <rPh sb="37" eb="40">
      <t>ギジュツシャ</t>
    </rPh>
    <rPh sb="41" eb="43">
      <t>コウジ</t>
    </rPh>
    <rPh sb="44" eb="45">
      <t>ケン</t>
    </rPh>
    <rPh sb="45" eb="46">
      <t>ア</t>
    </rPh>
    <rPh sb="49" eb="51">
      <t>ヘイキン</t>
    </rPh>
    <rPh sb="51" eb="52">
      <t>チ</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</si>
  <si>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</si>
  <si>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</si>
  <si>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</si>
  <si>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</si>
  <si>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</si>
  <si>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</si>
  <si>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技術資料　様式１</t>
    <rPh sb="0" eb="2">
      <t>ギジュツ</t>
    </rPh>
    <rPh sb="2" eb="4">
      <t>シリョウ</t>
    </rPh>
    <rPh sb="5" eb="7">
      <t>ヨウシキ</t>
    </rPh>
    <phoneticPr fontId="1"/>
  </si>
  <si>
    <t>※　同種工事が複数ある場合は、直近の２件について記入すること。</t>
    <rPh sb="2" eb="4">
      <t>ドウシュ</t>
    </rPh>
    <phoneticPr fontId="1"/>
  </si>
  <si>
    <t>　　がある場合の有無について該当するものはすべて記入すること。</t>
    <rPh sb="5" eb="7">
      <t>バアイ</t>
    </rPh>
    <rPh sb="8" eb="10">
      <t>ウム</t>
    </rPh>
    <rPh sb="14" eb="16">
      <t>ガイトウ</t>
    </rPh>
    <rPh sb="24" eb="26">
      <t>キニュウ</t>
    </rPh>
    <phoneticPr fontId="1"/>
  </si>
  <si>
    <t>　 　前年度又は前々年度の受注の有無、若しくは、前年度以前から当年度にかかる継続工事（当年度完了分も含む）</t>
    <rPh sb="38" eb="40">
      <t>ケイゾク</t>
    </rPh>
    <rPh sb="40" eb="42">
      <t>コウジ</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</si>
  <si>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</si>
  <si>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</si>
  <si>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生　年　月　日</t>
    <rPh sb="0" eb="1">
      <t>セイ</t>
    </rPh>
    <rPh sb="2" eb="3">
      <t>ネン</t>
    </rPh>
    <rPh sb="4" eb="5">
      <t>ツキ</t>
    </rPh>
    <rPh sb="6" eb="7">
      <t>ニチ</t>
    </rPh>
    <phoneticPr fontId="1"/>
  </si>
  <si>
    <t>歳</t>
    <rPh sb="0" eb="1">
      <t>トシ</t>
    </rPh>
    <phoneticPr fontId="1"/>
  </si>
  <si>
    <t>満</t>
    <rPh sb="0" eb="1">
      <t>マン</t>
    </rPh>
    <phoneticPr fontId="1"/>
  </si>
  <si>
    <t>※　同種工事が複数ある場合は、直近の２件について記入すること。</t>
    <phoneticPr fontId="1"/>
  </si>
  <si>
    <t>※　本公告の入札参加申込期限の日までにおいて、本市（公営企業を除く）が発注した建築一式工事で、</t>
    <rPh sb="8" eb="10">
      <t>サンカ</t>
    </rPh>
    <rPh sb="10" eb="12">
      <t>モウシコミ</t>
    </rPh>
    <rPh sb="12" eb="14">
      <t>キゲン</t>
    </rPh>
    <rPh sb="23" eb="25">
      <t>ホンシ</t>
    </rPh>
    <rPh sb="26" eb="28">
      <t>コウエイ</t>
    </rPh>
    <rPh sb="28" eb="30">
      <t>キギョウ</t>
    </rPh>
    <rPh sb="31" eb="32">
      <t>ノゾ</t>
    </rPh>
    <rPh sb="35" eb="37">
      <t>ハッチュウ</t>
    </rPh>
    <rPh sb="39" eb="41">
      <t>ケンチク</t>
    </rPh>
    <rPh sb="41" eb="43">
      <t>イッシキ</t>
    </rPh>
    <rPh sb="43" eb="45">
      <t>コウジ</t>
    </rPh>
    <phoneticPr fontId="1"/>
  </si>
  <si>
    <t xml:space="preserve"> 　　１．元請工事として当年度受注の有無、２．当年度受注がない場合において、元請工事として</t>
    <phoneticPr fontId="1"/>
  </si>
  <si>
    <t>工　事　実　績</t>
    <rPh sb="0" eb="1">
      <t>コウ</t>
    </rPh>
    <rPh sb="2" eb="3">
      <t>コト</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</si>
  <si>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</si>
  <si>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</si>
  <si>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日　から</t>
    <rPh sb="0" eb="1">
      <t>ヒ</t>
    </rPh>
    <phoneticPr fontId="1"/>
  </si>
  <si>
    <t>日　まで</t>
    <rPh sb="0" eb="1">
      <t>ヒ</t>
    </rPh>
    <phoneticPr fontId="1"/>
  </si>
  <si>
    <t>従　事　役　職</t>
    <rPh sb="0" eb="1">
      <t>ジュウ</t>
    </rPh>
    <rPh sb="2" eb="3">
      <t>コト</t>
    </rPh>
    <rPh sb="4" eb="5">
      <t>ヤク</t>
    </rPh>
    <rPh sb="6" eb="7">
      <t>ショク</t>
    </rPh>
    <phoneticPr fontId="1"/>
  </si>
  <si>
    <t>表　彰　実　績</t>
    <rPh sb="0" eb="1">
      <t>ヒョウ</t>
    </rPh>
    <rPh sb="2" eb="3">
      <t>アキラ</t>
    </rPh>
    <rPh sb="4" eb="5">
      <t>ミノル</t>
    </rPh>
    <rPh sb="6" eb="7">
      <t>イサオ</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</si>
  <si>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</si>
  <si>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</si>
  <si>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　　発注の建築一式工事における従事実績（従事役職は、監理技術者、主任技術者又は現場代理人に限る。）、</t>
    <rPh sb="2" eb="4">
      <t>ハッチュウ</t>
    </rPh>
    <rPh sb="20" eb="22">
      <t>ジュウジ</t>
    </rPh>
    <phoneticPr fontId="1"/>
  </si>
  <si>
    <t>または、国若しくは県から受けた表彰実績について記入すること。</t>
    <phoneticPr fontId="1"/>
  </si>
  <si>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</si>
  <si>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</si>
  <si>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R2</t>
  </si>
  <si>
    <t xml:space="preserve">     全体金額）、工期を記入すること。</t>
    <phoneticPr fontId="1"/>
  </si>
  <si>
    <t>※　受注有の場合（共同企業体（代表又は構成員）で受注した工事も含む）、受注した工事、請負金額（JVの場合は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</si>
  <si>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R4</t>
  </si>
  <si>
    <t>R5</t>
  </si>
  <si>
    <t>満４０歳以上４５歳未満</t>
    <rPh sb="0" eb="1">
      <t>マン</t>
    </rPh>
    <rPh sb="3" eb="4">
      <t>トシ</t>
    </rPh>
    <rPh sb="4" eb="6">
      <t>イジョウ</t>
    </rPh>
    <rPh sb="8" eb="9">
      <t>トシ</t>
    </rPh>
    <rPh sb="9" eb="11">
      <t>ミマン</t>
    </rPh>
    <phoneticPr fontId="18"/>
  </si>
  <si>
    <t>満４０歳未満</t>
    <rPh sb="0" eb="1">
      <t>マン</t>
    </rPh>
    <rPh sb="3" eb="4">
      <t>トシ</t>
    </rPh>
    <rPh sb="4" eb="6">
      <t>ミマン</t>
    </rPh>
    <phoneticPr fontId="18"/>
  </si>
  <si>
    <t>女性技術者</t>
    <rPh sb="0" eb="5">
      <t>ジョセイギジュツシャ</t>
    </rPh>
    <phoneticPr fontId="1"/>
  </si>
  <si>
    <t>〇</t>
    <phoneticPr fontId="1"/>
  </si>
  <si>
    <t>満４０歳未満・満４０歳以上４５歳未満・女性技術者</t>
    <phoneticPr fontId="1"/>
  </si>
  <si>
    <t>該当なし</t>
    <rPh sb="0" eb="2">
      <t>ガイトウ</t>
    </rPh>
    <phoneticPr fontId="1"/>
  </si>
  <si>
    <t>現在の会社</t>
    <rPh sb="0" eb="2">
      <t>ゲンザイ</t>
    </rPh>
    <rPh sb="3" eb="5">
      <t>ガイシャ</t>
    </rPh>
    <phoneticPr fontId="1"/>
  </si>
  <si>
    <t>以前の会社</t>
    <rPh sb="0" eb="2">
      <t>イゼン</t>
    </rPh>
    <rPh sb="3" eb="5">
      <t>カイシャ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</si>
  <si>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</si>
  <si>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加算を希望する項目</t>
    <rPh sb="0" eb="2">
      <t>カサン</t>
    </rPh>
    <rPh sb="3" eb="5">
      <t>キボウ</t>
    </rPh>
    <rPh sb="7" eb="9">
      <t>コウモク</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</si>
  <si>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</si>
  <si>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加算を希望する項目のいずれか一つに○を記入すること。</t>
    <phoneticPr fontId="1"/>
  </si>
  <si>
    <t>過去１０年間(年度)の同種工事の施工実績の状況</t>
    <rPh sb="0" eb="2">
      <t>カコ</t>
    </rPh>
    <rPh sb="4" eb="6">
      <t>ネンカン</t>
    </rPh>
    <rPh sb="7" eb="9">
      <t>ネンド</t>
    </rPh>
    <rPh sb="11" eb="12">
      <t>ドウ</t>
    </rPh>
    <rPh sb="12" eb="13">
      <t>タネ</t>
    </rPh>
    <rPh sb="13" eb="14">
      <t>コウ</t>
    </rPh>
    <rPh sb="14" eb="15">
      <t>コト</t>
    </rPh>
    <rPh sb="16" eb="17">
      <t>シ</t>
    </rPh>
    <rPh sb="17" eb="18">
      <t>コウ</t>
    </rPh>
    <rPh sb="18" eb="19">
      <t>ジツ</t>
    </rPh>
    <rPh sb="19" eb="20">
      <t>イサオ</t>
    </rPh>
    <rPh sb="21" eb="23">
      <t>ジョウキョウ</t>
    </rPh>
    <phoneticPr fontId="1"/>
  </si>
  <si>
    <t>R6</t>
    <phoneticPr fontId="1"/>
  </si>
  <si>
    <t>過去10年間(年度)における本市発注工事の成績評定点と年度別評定平均点の状況</t>
    <rPh sb="0" eb="2">
      <t>カコ</t>
    </rPh>
    <rPh sb="4" eb="6">
      <t>ネンカン</t>
    </rPh>
    <rPh sb="7" eb="9">
      <t>ネンド</t>
    </rPh>
    <rPh sb="21" eb="23">
      <t>セイセキ</t>
    </rPh>
    <rPh sb="23" eb="25">
      <t>ヒョウテイ</t>
    </rPh>
    <rPh sb="25" eb="26">
      <t>テン</t>
    </rPh>
    <rPh sb="27" eb="29">
      <t>ネンド</t>
    </rPh>
    <rPh sb="29" eb="30">
      <t>ベツ</t>
    </rPh>
    <rPh sb="30" eb="32">
      <t>ヒョウテイ</t>
    </rPh>
    <rPh sb="32" eb="35">
      <t>ヘイキンテン</t>
    </rPh>
    <rPh sb="36" eb="38">
      <t>ジョウキョウ</t>
    </rPh>
    <phoneticPr fontId="1"/>
  </si>
  <si>
    <t>配置予定技術者の過去１０年間(年度)の同種工事の施工経験の状況</t>
    <rPh sb="0" eb="2">
      <t>ハイチ</t>
    </rPh>
    <rPh sb="2" eb="4">
      <t>ヨテイ</t>
    </rPh>
    <rPh sb="4" eb="7">
      <t>ギジュツシャ</t>
    </rPh>
    <rPh sb="8" eb="10">
      <t>カコ</t>
    </rPh>
    <rPh sb="12" eb="14">
      <t>ネンカン</t>
    </rPh>
    <rPh sb="15" eb="17">
      <t>ネンド</t>
    </rPh>
    <rPh sb="19" eb="21">
      <t>ドウシュ</t>
    </rPh>
    <rPh sb="21" eb="23">
      <t>コウジ</t>
    </rPh>
    <rPh sb="24" eb="26">
      <t>セコウ</t>
    </rPh>
    <rPh sb="26" eb="28">
      <t>ケイケン</t>
    </rPh>
    <rPh sb="29" eb="31">
      <t>ジョウキョウ</t>
    </rPh>
    <phoneticPr fontId="1"/>
  </si>
  <si>
    <t>　　以上の元請工事完成実績について記入すること。</t>
    <rPh sb="17" eb="19">
      <t>キニュウ</t>
    </rPh>
    <phoneticPr fontId="1"/>
  </si>
  <si>
    <t>R7</t>
    <phoneticPr fontId="1"/>
  </si>
  <si>
    <t>※　本市（公営企業を除く）が発注した建築一式工事のうち、平成２８年４月１日から令和８年３月３１日までに</t>
    <phoneticPr fontId="1"/>
  </si>
  <si>
    <t xml:space="preserve">      完成した全ての工事について記入すること。</t>
    <rPh sb="6" eb="8">
      <t>カンセイ</t>
    </rPh>
    <rPh sb="10" eb="11">
      <t>スベ</t>
    </rPh>
    <phoneticPr fontId="1"/>
  </si>
  <si>
    <t>　建築一式工事において、国、県又は本市から受けた企業表彰の実績を記入すること。</t>
    <rPh sb="12" eb="13">
      <t>クニ</t>
    </rPh>
    <rPh sb="14" eb="15">
      <t>ケン</t>
    </rPh>
    <rPh sb="15" eb="16">
      <t>マタ</t>
    </rPh>
    <rPh sb="17" eb="19">
      <t>ホンシ</t>
    </rPh>
    <rPh sb="21" eb="22">
      <t>ウ</t>
    </rPh>
    <rPh sb="24" eb="26">
      <t>キギョウ</t>
    </rPh>
    <rPh sb="26" eb="28">
      <t>ヒョウショウ</t>
    </rPh>
    <rPh sb="29" eb="31">
      <t>ジッセキ</t>
    </rPh>
    <rPh sb="32" eb="34">
      <t>キニュウ</t>
    </rPh>
    <phoneticPr fontId="1"/>
  </si>
  <si>
    <t>※ 平成２８年４月１日から令和８年３月３１日までに単独の元請又は共同企業体の構成員として完成した</t>
    <rPh sb="25" eb="27">
      <t>タンドク</t>
    </rPh>
    <rPh sb="28" eb="30">
      <t>モトウ</t>
    </rPh>
    <rPh sb="30" eb="31">
      <t>マタ</t>
    </rPh>
    <rPh sb="32" eb="34">
      <t>キョウドウ</t>
    </rPh>
    <rPh sb="34" eb="37">
      <t>キギョウタイ</t>
    </rPh>
    <rPh sb="38" eb="41">
      <t>コウセイイン</t>
    </rPh>
    <phoneticPr fontId="1"/>
  </si>
  <si>
    <t>１．当年度（令和８年度）受注状況</t>
    <rPh sb="2" eb="5">
      <t>トウネンド</t>
    </rPh>
    <rPh sb="6" eb="8">
      <t>レイワ</t>
    </rPh>
    <rPh sb="9" eb="11">
      <t>ネンド</t>
    </rPh>
    <rPh sb="12" eb="14">
      <t>ジュチュウ</t>
    </rPh>
    <rPh sb="14" eb="16">
      <t>ジョウキョウ</t>
    </rPh>
    <phoneticPr fontId="1"/>
  </si>
  <si>
    <t>２．当年度（令和８年度）受注がない場合</t>
    <rPh sb="2" eb="5">
      <t>トウネンド</t>
    </rPh>
    <rPh sb="6" eb="8">
      <t>レイワ</t>
    </rPh>
    <rPh sb="9" eb="11">
      <t>ネンド</t>
    </rPh>
    <rPh sb="12" eb="14">
      <t>ジュチュウ</t>
    </rPh>
    <rPh sb="17" eb="19">
      <t>バアイ</t>
    </rPh>
    <phoneticPr fontId="1"/>
  </si>
  <si>
    <t>前年度（令和７年度）受注状況</t>
    <rPh sb="0" eb="3">
      <t>ゼンネンド</t>
    </rPh>
    <rPh sb="4" eb="6">
      <t>レイワ</t>
    </rPh>
    <rPh sb="7" eb="9">
      <t>ネンド</t>
    </rPh>
    <rPh sb="10" eb="12">
      <t>ジュチュウ</t>
    </rPh>
    <rPh sb="12" eb="14">
      <t>ジョウキョウ</t>
    </rPh>
    <phoneticPr fontId="1"/>
  </si>
  <si>
    <t>前々年度（令和６年度）受注状況</t>
    <rPh sb="0" eb="2">
      <t>ゼンゼン</t>
    </rPh>
    <rPh sb="2" eb="4">
      <t>ネンド</t>
    </rPh>
    <rPh sb="5" eb="7">
      <t>レイワ</t>
    </rPh>
    <rPh sb="8" eb="10">
      <t>ネンド</t>
    </rPh>
    <rPh sb="11" eb="13">
      <t>ジュチュウ</t>
    </rPh>
    <rPh sb="13" eb="15">
      <t>ジョウキョウ</t>
    </rPh>
    <phoneticPr fontId="1"/>
  </si>
  <si>
    <t>前年度（令和７年度）受注工事で当年度（令和８年度）にかかる継続工事（当年度完了分含む）受注状況</t>
    <rPh sb="0" eb="3">
      <t>ゼンネンド</t>
    </rPh>
    <rPh sb="4" eb="6">
      <t>レイワ</t>
    </rPh>
    <rPh sb="7" eb="9">
      <t>ネンド</t>
    </rPh>
    <rPh sb="10" eb="12">
      <t>ジュチュウ</t>
    </rPh>
    <rPh sb="12" eb="14">
      <t>コウジ</t>
    </rPh>
    <rPh sb="15" eb="18">
      <t>トウネンド</t>
    </rPh>
    <rPh sb="19" eb="21">
      <t>レイワ</t>
    </rPh>
    <rPh sb="22" eb="24">
      <t>ネンド</t>
    </rPh>
    <rPh sb="29" eb="31">
      <t>ケイゾク</t>
    </rPh>
    <rPh sb="31" eb="33">
      <t>コウジ</t>
    </rPh>
    <rPh sb="34" eb="37">
      <t>トウネンド</t>
    </rPh>
    <rPh sb="37" eb="40">
      <t>カンリョウブン</t>
    </rPh>
    <rPh sb="40" eb="41">
      <t>フク</t>
    </rPh>
    <rPh sb="43" eb="45">
      <t>ジュチュウ</t>
    </rPh>
    <rPh sb="45" eb="47">
      <t>ジョウキョウ</t>
    </rPh>
    <phoneticPr fontId="1"/>
  </si>
  <si>
    <t>前々年度（令和６年度）受注工事で当年度（令和８年度）にかかる継続工事（当年度完了分含む）受注状況</t>
    <rPh sb="0" eb="2">
      <t>ゼンゼン</t>
    </rPh>
    <rPh sb="2" eb="4">
      <t>ネンド</t>
    </rPh>
    <rPh sb="5" eb="7">
      <t>レイワ</t>
    </rPh>
    <rPh sb="8" eb="10">
      <t>ネンド</t>
    </rPh>
    <rPh sb="11" eb="13">
      <t>ジュチュウ</t>
    </rPh>
    <rPh sb="13" eb="15">
      <t>コウジ</t>
    </rPh>
    <rPh sb="16" eb="19">
      <t>トウネンド</t>
    </rPh>
    <rPh sb="20" eb="22">
      <t>レイワ</t>
    </rPh>
    <rPh sb="23" eb="25">
      <t>ネンド</t>
    </rPh>
    <rPh sb="30" eb="32">
      <t>ケイゾク</t>
    </rPh>
    <rPh sb="32" eb="34">
      <t>コウジ</t>
    </rPh>
    <rPh sb="35" eb="38">
      <t>トウネンド</t>
    </rPh>
    <rPh sb="38" eb="41">
      <t>カンリョウブン</t>
    </rPh>
    <rPh sb="41" eb="42">
      <t>フク</t>
    </rPh>
    <rPh sb="44" eb="46">
      <t>ジュチュウ</t>
    </rPh>
    <rPh sb="46" eb="48">
      <t>ジョウキョウ</t>
    </rPh>
    <phoneticPr fontId="1"/>
  </si>
  <si>
    <t>　　以上の元請工事完成実績について記入すること。（監理技術者、主任技術者、現場代理人に限る。）</t>
    <rPh sb="25" eb="30">
      <t>カンリギジュツシャ</t>
    </rPh>
    <phoneticPr fontId="1"/>
  </si>
  <si>
    <t>※　本市（公営企業を除く）が発注した建築一式工事のうち、平成２８年４月１日から令和８年３月３１日までに完成
　 した全ての工事を記入すること。</t>
    <rPh sb="18" eb="20">
      <t>ケンチク</t>
    </rPh>
    <rPh sb="20" eb="22">
      <t>イッシキ</t>
    </rPh>
    <rPh sb="58" eb="59">
      <t>スベ</t>
    </rPh>
    <rPh sb="61" eb="63">
      <t>コウジ</t>
    </rPh>
    <phoneticPr fontId="1"/>
  </si>
  <si>
    <t>※ 平成２８年４月１日から令和８年３月３１日までに完成した建築一式工事について記入すること。</t>
    <rPh sb="29" eb="31">
      <t>ケンチク</t>
    </rPh>
    <rPh sb="31" eb="33">
      <t>イッシキ</t>
    </rPh>
    <rPh sb="33" eb="35">
      <t>コウジ</t>
    </rPh>
    <rPh sb="39" eb="41">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</si>
  <si>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</si>
  <si>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</si>
  <si>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　配置予定技術者について、令和３年４月１日から令和８年３月３１日までにおいて、本市（公営企業を除く）</t>
    <rPh sb="2" eb="4">
      <t>ハイチ</t>
    </rPh>
    <rPh sb="4" eb="6">
      <t>ヨテイ</t>
    </rPh>
    <rPh sb="6" eb="8">
      <t>ギジュツ</t>
    </rPh>
    <rPh sb="8" eb="9">
      <t>シャ</t>
    </rPh>
    <rPh sb="14" eb="16">
      <t>レイワ</t>
    </rPh>
    <phoneticPr fontId="1"/>
  </si>
  <si>
    <t>※　令和７年４月１日から令和８年３月３１日までに公益社団法人鹿児島県建築士会の発行する
　建築士会継続能力開発(ＣＰＤ)実績証明書の写しを添付すること。</t>
    <rPh sb="2" eb="3">
      <t>レイ</t>
    </rPh>
    <rPh sb="3" eb="4">
      <t>ワ</t>
    </rPh>
    <rPh sb="5" eb="6">
      <t>ネン</t>
    </rPh>
    <rPh sb="6" eb="7">
      <t>ヘイネン</t>
    </rPh>
    <rPh sb="7" eb="8">
      <t>ガツ</t>
    </rPh>
    <rPh sb="9" eb="10">
      <t>ニチ</t>
    </rPh>
    <rPh sb="12" eb="14">
      <t>レイワ</t>
    </rPh>
    <rPh sb="15" eb="16">
      <t>ネン</t>
    </rPh>
    <rPh sb="17" eb="18">
      <t>ガツ</t>
    </rPh>
    <rPh sb="20" eb="21">
      <t>ニチ</t>
    </rPh>
    <rPh sb="24" eb="26">
      <t>コウエキ</t>
    </rPh>
    <rPh sb="26" eb="28">
      <t>シャダン</t>
    </rPh>
    <rPh sb="28" eb="30">
      <t>ホウジン</t>
    </rPh>
    <rPh sb="30" eb="34">
      <t>カゴシマケン</t>
    </rPh>
    <rPh sb="34" eb="37">
      <t>ケンチクシ</t>
    </rPh>
    <rPh sb="37" eb="38">
      <t>カイ</t>
    </rPh>
    <rPh sb="39" eb="41">
      <t>ハッコウ</t>
    </rPh>
    <phoneticPr fontId="1"/>
  </si>
  <si>
    <r>
      <t>７．過去５年間における新規学卒者の雇用</t>
    </r>
    <r>
      <rPr>
        <sz val="10"/>
        <color theme="1"/>
        <rFont val="ＭＳ Ｐゴシック"/>
        <family val="3"/>
        <charset val="128"/>
        <scheme val="minor"/>
      </rPr>
      <t>（令和3年4月1日～令和8年3月31日までに雇用された者）</t>
    </r>
    <rPh sb="2" eb="4">
      <t>カコ</t>
    </rPh>
    <rPh sb="5" eb="7">
      <t>ネンカン</t>
    </rPh>
    <rPh sb="11" eb="13">
      <t>シンキ</t>
    </rPh>
    <rPh sb="13" eb="16">
      <t>ガクソツシャ</t>
    </rPh>
    <rPh sb="17" eb="19">
      <t>コヨウ</t>
    </rPh>
    <rPh sb="20" eb="22">
      <t>レイワ</t>
    </rPh>
    <rPh sb="23" eb="24">
      <t>ネン</t>
    </rPh>
    <rPh sb="24" eb="25">
      <t>ヘイネン</t>
    </rPh>
    <rPh sb="25" eb="26">
      <t>ガツ</t>
    </rPh>
    <rPh sb="27" eb="28">
      <t>ニチ</t>
    </rPh>
    <rPh sb="29" eb="31">
      <t>レイワ</t>
    </rPh>
    <rPh sb="32" eb="33">
      <t>ネン</t>
    </rPh>
    <rPh sb="34" eb="35">
      <t>ガツ</t>
    </rPh>
    <rPh sb="37" eb="38">
      <t>ニチ</t>
    </rPh>
    <rPh sb="41" eb="43">
      <t>コヨウ</t>
    </rPh>
    <rPh sb="46" eb="47">
      <t>モノ</t>
    </rPh>
    <phoneticPr fontId="1"/>
  </si>
  <si>
    <t>有　・　無</t>
    <rPh sb="0" eb="1">
      <t>ア</t>
    </rPh>
    <rPh sb="4" eb="5">
      <t>ナシ</t>
    </rPh>
    <phoneticPr fontId="1"/>
  </si>
  <si>
    <t>年　　月　　日</t>
    <rPh sb="0" eb="1">
      <t>ネン</t>
    </rPh>
    <rPh sb="3" eb="4">
      <t>ツキ</t>
    </rPh>
    <rPh sb="6" eb="7">
      <t>ヒ</t>
    </rPh>
    <phoneticPr fontId="1"/>
  </si>
  <si>
    <t>年　　　月　　　日</t>
    <rPh sb="0" eb="1">
      <t>ネン</t>
    </rPh>
    <rPh sb="4" eb="5">
      <t>ツキ</t>
    </rPh>
    <rPh sb="8" eb="9">
      <t>ヒ</t>
    </rPh>
    <phoneticPr fontId="1"/>
  </si>
  <si>
    <t>※　当年度受注は、令和８年４月１日以降に開札した工事（落札決定後、契約未完了の工事を含む）</t>
    <rPh sb="2" eb="5">
      <t>トウネンド</t>
    </rPh>
    <rPh sb="5" eb="7">
      <t>ジュチュウ</t>
    </rPh>
    <rPh sb="9" eb="11">
      <t>レイワ</t>
    </rPh>
    <rPh sb="12" eb="13">
      <t>ネン</t>
    </rPh>
    <rPh sb="14" eb="15">
      <t>ツキ</t>
    </rPh>
    <rPh sb="16" eb="17">
      <t>ヒ</t>
    </rPh>
    <rPh sb="17" eb="19">
      <t>イコウ</t>
    </rPh>
    <rPh sb="20" eb="22">
      <t>カイサツ</t>
    </rPh>
    <rPh sb="24" eb="26">
      <t>コウジ</t>
    </rPh>
    <rPh sb="27" eb="29">
      <t>ラクサツ</t>
    </rPh>
    <rPh sb="29" eb="31">
      <t>ケッテイ</t>
    </rPh>
    <rPh sb="31" eb="32">
      <t>ゴ</t>
    </rPh>
    <rPh sb="33" eb="35">
      <t>ケイヤク</t>
    </rPh>
    <rPh sb="35" eb="38">
      <t>ミカンリョウ</t>
    </rPh>
    <rPh sb="39" eb="41">
      <t>コウジ</t>
    </rPh>
    <rPh sb="42" eb="43">
      <t>フク</t>
    </rPh>
    <phoneticPr fontId="1"/>
  </si>
  <si>
    <t>草牟田小学校プール新築その他本体工事</t>
    <phoneticPr fontId="1"/>
  </si>
  <si>
    <t>※  平成２８年４月１日から令和８年３月３１日までに完成した請負金額（JVの場合は全体金額）が２億円</t>
    <rPh sb="26" eb="28">
      <t>カンセイ</t>
    </rPh>
    <rPh sb="30" eb="32">
      <t>ウケオイ</t>
    </rPh>
    <rPh sb="32" eb="34">
      <t>キンガク</t>
    </rPh>
    <rPh sb="38" eb="40">
      <t>バアイ</t>
    </rPh>
    <rPh sb="41" eb="43">
      <t>ゼンタイ</t>
    </rPh>
    <rPh sb="43" eb="45">
      <t>キンガク</t>
    </rPh>
    <rPh sb="48" eb="49">
      <t>オク</t>
    </rPh>
    <rPh sb="49" eb="50">
      <t>エン</t>
    </rPh>
    <phoneticPr fontId="1"/>
  </si>
  <si>
    <t>※  平成２８年４月１日から令和８年３月３１日までに完成した請負金額（JVの場合は全体金額）が２億円</t>
    <rPh sb="30" eb="32">
      <t>ウケオイ</t>
    </rPh>
    <rPh sb="38" eb="40">
      <t>バアイ</t>
    </rPh>
    <rPh sb="41" eb="43">
      <t>ゼンタイ</t>
    </rPh>
    <rPh sb="43" eb="45">
      <t>キンガク</t>
    </rPh>
    <rPh sb="48" eb="49">
      <t>オク</t>
    </rPh>
    <rPh sb="49" eb="50">
      <t>エン</t>
    </rPh>
    <phoneticPr fontId="1"/>
  </si>
  <si>
    <r>
      <t>４．直前１年間におけるボランティア活動による地域貢献の実績</t>
    </r>
    <r>
      <rPr>
        <sz val="10"/>
        <color theme="1"/>
        <rFont val="ＭＳ Ｐゴシック"/>
        <family val="3"/>
        <charset val="128"/>
        <scheme val="minor"/>
      </rPr>
      <t>(令和7年8月21日～令和8年8月20日)</t>
    </r>
    <rPh sb="2" eb="4">
      <t>チョクゼン</t>
    </rPh>
    <rPh sb="5" eb="7">
      <t>ネンカン</t>
    </rPh>
    <rPh sb="30" eb="32">
      <t>レイワ</t>
    </rPh>
    <rPh sb="33" eb="34">
      <t>ネン</t>
    </rPh>
    <rPh sb="35" eb="36">
      <t>ガツ</t>
    </rPh>
    <rPh sb="38" eb="39">
      <t>ニチ</t>
    </rPh>
    <rPh sb="40" eb="42">
      <t>レイワ</t>
    </rPh>
    <rPh sb="43" eb="44">
      <t>ネン</t>
    </rPh>
    <rPh sb="45" eb="46">
      <t>ガツ</t>
    </rPh>
    <rPh sb="48" eb="49">
      <t>ニチ</t>
    </rPh>
    <phoneticPr fontId="1"/>
  </si>
  <si>
    <t>６．過去１年間の指名停止等の状況(令和7年8月21日～令和8年8月20日)</t>
    <rPh sb="2" eb="4">
      <t>カコ</t>
    </rPh>
    <rPh sb="5" eb="7">
      <t>ネンカン</t>
    </rPh>
    <rPh sb="8" eb="10">
      <t>シメイ</t>
    </rPh>
    <rPh sb="10" eb="12">
      <t>テイシ</t>
    </rPh>
    <rPh sb="12" eb="13">
      <t>トウ</t>
    </rPh>
    <rPh sb="14" eb="16">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</si>
</sst>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19"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style="hair">
        <color auto="1"/>
      </bottom>
      <diagonal/>
    </border>
  </borders>
  <cellStyleXfs count="2">
    <xf numFmtId="0" fontId="0" fillId="0" borderId="0">
      <alignment vertical="center"/>
    </xf>
    <xf numFmtId="0" fontId="17" fillId="0" borderId="0">
      <alignment vertical="center"/>
    </xf>
  </cellStyleXfs>
  <cellXfs count="666">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5" fillId="0" borderId="59" xfId="0" applyFont="1" applyBorder="1">
      <alignment vertical="center"/>
    </xf>
    <xf numFmtId="178" fontId="0" fillId="0" borderId="0" xfId="0" applyNumberFormat="1">
      <alignment vertical="center"/>
    </xf>
    <xf numFmtId="0" fontId="2" fillId="0" borderId="0" xfId="0" applyFont="1">
      <alignment vertical="center"/>
    </xf>
    <xf numFmtId="0" fontId="12" fillId="0" borderId="0" xfId="0" applyFont="1" applyAlignment="1">
      <alignment horizontal="justify" vertical="center"/>
    </xf>
    <xf numFmtId="0" fontId="3" fillId="2" borderId="36" xfId="0" applyFont="1" applyFill="1" applyBorder="1" applyAlignment="1">
      <alignment horizontal="center" vertical="center"/>
    </xf>
    <xf numFmtId="0" fontId="0" fillId="0" borderId="29" xfId="0" applyBorder="1">
      <alignment vertical="center"/>
    </xf>
    <xf numFmtId="0" fontId="3" fillId="2" borderId="17" xfId="0" applyFont="1" applyFill="1" applyBorder="1">
      <alignment vertical="center"/>
    </xf>
    <xf numFmtId="0" fontId="3" fillId="2" borderId="23" xfId="0" applyFont="1" applyFill="1" applyBorder="1">
      <alignment vertical="center"/>
    </xf>
    <xf numFmtId="0" fontId="3" fillId="0" borderId="0" xfId="0" applyFont="1">
      <alignment vertical="center"/>
    </xf>
    <xf numFmtId="0" fontId="3" fillId="2" borderId="0" xfId="0" applyFont="1" applyFill="1">
      <alignment vertical="center"/>
    </xf>
    <xf numFmtId="0" fontId="2" fillId="0" borderId="0" xfId="0" applyFont="1" applyAlignment="1">
      <alignment horizontal="left" vertical="center" wrapText="1"/>
    </xf>
    <xf numFmtId="0" fontId="11" fillId="0" borderId="0" xfId="0" applyFont="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178" fontId="0" fillId="3" borderId="0" xfId="0" applyNumberFormat="1" applyFill="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0" fillId="0" borderId="0" xfId="0" applyAlignment="1">
      <alignment vertical="center" shrinkToFit="1"/>
    </xf>
    <xf numFmtId="0" fontId="9" fillId="0" borderId="0" xfId="0" applyFont="1">
      <alignment vertical="center"/>
    </xf>
    <xf numFmtId="0" fontId="9" fillId="0" borderId="0" xfId="0" applyFont="1" applyAlignment="1">
      <alignment horizontal="center" vertical="center"/>
    </xf>
    <xf numFmtId="0" fontId="3" fillId="2" borderId="0" xfId="0" applyFont="1" applyFill="1" applyAlignment="1">
      <alignment horizontal="left" vertical="center"/>
    </xf>
    <xf numFmtId="0" fontId="3" fillId="2" borderId="35" xfId="0" applyFont="1" applyFill="1" applyBorder="1" applyAlignment="1">
      <alignment vertical="center" wrapText="1"/>
    </xf>
    <xf numFmtId="0" fontId="3" fillId="2" borderId="21" xfId="0" applyFont="1" applyFill="1" applyBorder="1">
      <alignment vertical="center"/>
    </xf>
    <xf numFmtId="0" fontId="4" fillId="0" borderId="0" xfId="0" applyFont="1">
      <alignment vertical="center"/>
    </xf>
    <xf numFmtId="0" fontId="15" fillId="0" borderId="35" xfId="0" applyFont="1" applyBorder="1" applyAlignment="1">
      <alignment horizontal="left" vertical="center" indent="1"/>
    </xf>
    <xf numFmtId="0" fontId="15" fillId="0" borderId="0" xfId="0" applyFont="1" applyAlignment="1">
      <alignment horizontal="left" vertical="center" indent="1"/>
    </xf>
    <xf numFmtId="0" fontId="15" fillId="0" borderId="0" xfId="0" applyFont="1" applyAlignment="1">
      <alignment horizontal="center" vertical="center"/>
    </xf>
    <xf numFmtId="0" fontId="15" fillId="0" borderId="21" xfId="0" applyFont="1" applyBorder="1" applyAlignment="1">
      <alignment horizontal="center" vertical="center"/>
    </xf>
    <xf numFmtId="0" fontId="0" fillId="0" borderId="35" xfId="0" applyBorder="1" applyAlignment="1">
      <alignment vertical="top"/>
    </xf>
    <xf numFmtId="0" fontId="0" fillId="0" borderId="36" xfId="0" applyBorder="1" applyAlignment="1">
      <alignment vertical="top"/>
    </xf>
    <xf numFmtId="0" fontId="0" fillId="0" borderId="36" xfId="0" applyBorder="1" applyAlignment="1"/>
    <xf numFmtId="0" fontId="0" fillId="0" borderId="13" xfId="0" applyBorder="1" applyAlignment="1"/>
    <xf numFmtId="0" fontId="3" fillId="0" borderId="12"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19" xfId="0" applyFont="1" applyBorder="1" applyAlignment="1">
      <alignment horizontal="center" vertical="center"/>
    </xf>
    <xf numFmtId="0" fontId="3" fillId="0" borderId="10" xfId="0" applyFont="1" applyBorder="1" applyAlignment="1">
      <alignment horizontal="center" vertical="center"/>
    </xf>
    <xf numFmtId="0" fontId="0" fillId="0" borderId="0" xfId="0" applyProtection="1">
      <alignment vertical="center"/>
      <protection locked="0"/>
    </xf>
    <xf numFmtId="0" fontId="16" fillId="0" borderId="0" xfId="0" applyFont="1">
      <alignment vertical="center"/>
    </xf>
    <xf numFmtId="0" fontId="16" fillId="0" borderId="0" xfId="0" applyFont="1" applyAlignment="1" applyProtection="1">
      <alignment vertical="center" shrinkToFit="1"/>
      <protection locked="0"/>
    </xf>
    <xf numFmtId="0" fontId="16" fillId="0" borderId="0" xfId="0" applyFont="1" applyAlignment="1">
      <alignment vertical="center" shrinkToFit="1"/>
    </xf>
    <xf numFmtId="0" fontId="16" fillId="0" borderId="0" xfId="0" applyFont="1" applyAlignment="1" applyProtection="1">
      <alignment horizontal="left" vertical="center" shrinkToFit="1"/>
      <protection locked="0"/>
    </xf>
    <xf numFmtId="0" fontId="3" fillId="0" borderId="0" xfId="0" applyFont="1" applyAlignment="1">
      <alignment vertical="center" wrapText="1"/>
    </xf>
    <xf numFmtId="0" fontId="2" fillId="0" borderId="0" xfId="0" applyFont="1" applyAlignment="1">
      <alignment vertical="distributed"/>
    </xf>
    <xf numFmtId="0" fontId="3" fillId="0" borderId="0" xfId="0" applyFont="1">
      <alignment vertical="center"/>
    </xf>
    <xf numFmtId="0" fontId="0" fillId="0" borderId="12" xfId="0" applyBorder="1">
      <alignment vertical="center"/>
    </xf>
    <xf numFmtId="0" fontId="0" fillId="0" borderId="15"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1" xfId="0" applyBorder="1">
      <alignment vertical="center"/>
    </xf>
    <xf numFmtId="0" fontId="0" fillId="0" borderId="14" xfId="0" applyBorder="1">
      <alignment vertical="center"/>
    </xf>
    <xf numFmtId="176" fontId="0" fillId="0" borderId="12" xfId="0" applyNumberFormat="1" applyBorder="1">
      <alignment vertical="center"/>
    </xf>
    <xf numFmtId="176" fontId="0" fillId="0" borderId="15" xfId="0" applyNumberFormat="1" applyBorder="1">
      <alignment vertical="center"/>
    </xf>
    <xf numFmtId="0" fontId="0" fillId="0" borderId="17" xfId="0" applyBorder="1">
      <alignment vertical="center"/>
    </xf>
    <xf numFmtId="0" fontId="0" fillId="0" borderId="18" xfId="0" applyBorder="1">
      <alignment vertical="center"/>
    </xf>
    <xf numFmtId="0" fontId="0" fillId="0" borderId="11"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14" xfId="0" applyBorder="1" applyAlignment="1">
      <alignment horizontal="distributed" vertical="center" indent="1"/>
    </xf>
    <xf numFmtId="0" fontId="0" fillId="0" borderId="15" xfId="0" applyBorder="1" applyAlignment="1">
      <alignment horizontal="distributed" vertical="center" indent="1"/>
    </xf>
    <xf numFmtId="0" fontId="0" fillId="0" borderId="16" xfId="0" applyBorder="1" applyAlignment="1">
      <alignment horizontal="distributed" vertical="center" indent="1"/>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2" xfId="0" applyBorder="1" applyAlignment="1">
      <alignment horizontal="distributed" vertical="center" wrapText="1" indent="1"/>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16" fillId="0" borderId="10" xfId="0" applyFont="1" applyBorder="1" applyAlignment="1" applyProtection="1">
      <alignment horizontal="left" vertical="center" shrinkToFit="1"/>
      <protection locked="0"/>
    </xf>
    <xf numFmtId="0" fontId="9" fillId="0" borderId="0" xfId="0" applyFont="1" applyAlignment="1">
      <alignment horizontal="center" vertical="center"/>
    </xf>
    <xf numFmtId="0" fontId="0" fillId="0" borderId="10" xfId="0" applyBorder="1" applyAlignment="1">
      <alignment horizontal="distributed" vertical="center"/>
    </xf>
    <xf numFmtId="0" fontId="0" fillId="0" borderId="0" xfId="0" applyAlignment="1">
      <alignment horizontal="distributed" vertical="center"/>
    </xf>
    <xf numFmtId="0" fontId="2" fillId="0" borderId="0" xfId="0" applyFont="1" applyAlignment="1">
      <alignment vertical="center" wrapText="1"/>
    </xf>
    <xf numFmtId="177" fontId="0" fillId="0" borderId="24" xfId="0" applyNumberFormat="1" applyBorder="1">
      <alignment vertical="center"/>
    </xf>
    <xf numFmtId="177" fontId="0" fillId="0" borderId="63" xfId="0" applyNumberFormat="1" applyBorder="1">
      <alignment vertical="center"/>
    </xf>
    <xf numFmtId="0" fontId="16" fillId="0" borderId="0" xfId="0" applyFont="1" applyAlignment="1">
      <alignment vertical="center" shrinkToFit="1"/>
    </xf>
    <xf numFmtId="0" fontId="16" fillId="0" borderId="10" xfId="0" applyFont="1" applyBorder="1" applyAlignment="1">
      <alignment vertical="center" shrinkToFit="1"/>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177" fontId="0" fillId="0" borderId="0" xfId="0" applyNumberFormat="1">
      <alignment vertical="center"/>
    </xf>
    <xf numFmtId="177" fontId="0" fillId="0" borderId="21" xfId="0" applyNumberFormat="1" applyBorder="1">
      <alignment vertical="center"/>
    </xf>
    <xf numFmtId="0" fontId="0" fillId="0" borderId="15" xfId="0" applyBorder="1" applyAlignment="1" applyProtection="1">
      <alignment vertical="top"/>
      <protection locked="0"/>
    </xf>
    <xf numFmtId="0" fontId="0" fillId="0" borderId="19" xfId="0" applyBorder="1"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177" fontId="0" fillId="0" borderId="24" xfId="0" applyNumberFormat="1" applyBorder="1" applyProtection="1">
      <alignment vertical="center"/>
      <protection locked="0"/>
    </xf>
    <xf numFmtId="177" fontId="0" fillId="0" borderId="63" xfId="0" applyNumberFormat="1" applyBorder="1" applyProtection="1">
      <alignment vertical="center"/>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0" fontId="0" fillId="0" borderId="0" xfId="0" applyAlignment="1" applyProtection="1">
      <alignment vertical="top"/>
      <protection locked="0"/>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0" fontId="0" fillId="0" borderId="0" xfId="0" applyAlignment="1" applyProtection="1">
      <protection locked="0"/>
    </xf>
    <xf numFmtId="0" fontId="0" fillId="0" borderId="30" xfId="0" applyBorder="1" applyAlignment="1" applyProtection="1">
      <alignment horizontal="center"/>
      <protection locked="0"/>
    </xf>
    <xf numFmtId="0" fontId="0" fillId="0" borderId="19" xfId="0" applyBorder="1" applyAlignment="1" applyProtection="1">
      <alignment horizontal="center"/>
      <protection locked="0"/>
    </xf>
    <xf numFmtId="0" fontId="0" fillId="0" borderId="15" xfId="0" applyBorder="1" applyAlignment="1" applyProtection="1">
      <alignment horizontal="center" vertical="top"/>
      <protection locked="0"/>
    </xf>
    <xf numFmtId="0" fontId="0" fillId="0" borderId="35" xfId="0" applyBorder="1" applyAlignment="1" applyProtection="1">
      <alignment horizontal="center"/>
      <protection locked="0"/>
    </xf>
    <xf numFmtId="0" fontId="0" fillId="0" borderId="0" xfId="0" applyAlignment="1" applyProtection="1">
      <alignment horizontal="center"/>
      <protection locked="0"/>
    </xf>
    <xf numFmtId="0" fontId="0" fillId="0" borderId="0" xfId="0" applyAlignment="1" applyProtection="1">
      <alignment horizontal="center" vertical="top"/>
      <protection locked="0"/>
    </xf>
    <xf numFmtId="0" fontId="0" fillId="0" borderId="12" xfId="0" applyBorder="1" applyAlignment="1" applyProtection="1">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177" fontId="0" fillId="0" borderId="26" xfId="0" applyNumberFormat="1" applyBorder="1" applyProtection="1">
      <alignment vertical="center"/>
      <protection locked="0"/>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16" fillId="0" borderId="10" xfId="0" applyFont="1" applyBorder="1" applyAlignment="1">
      <alignment horizontal="left" vertical="center" shrinkToFit="1"/>
    </xf>
    <xf numFmtId="0" fontId="16" fillId="0" borderId="0" xfId="0" applyFont="1" applyAlignment="1">
      <alignment horizontal="left" vertical="center" shrinkToFit="1"/>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2" fillId="0" borderId="0" xfId="0" applyFont="1" applyAlignment="1">
      <alignment horizontal="left" vertical="center" wrapText="1"/>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13" fillId="0" borderId="37" xfId="0" applyFont="1" applyBorder="1" applyAlignment="1" applyProtection="1">
      <alignment horizontal="left" vertical="center" wrapText="1"/>
      <protection locked="0"/>
    </xf>
    <xf numFmtId="0" fontId="13" fillId="0" borderId="12" xfId="0" applyFont="1" applyBorder="1" applyAlignment="1" applyProtection="1">
      <alignment horizontal="left" vertical="center" wrapText="1"/>
      <protection locked="0"/>
    </xf>
    <xf numFmtId="0" fontId="13" fillId="0" borderId="13" xfId="0" applyFont="1" applyBorder="1" applyAlignment="1" applyProtection="1">
      <alignment horizontal="left" vertical="center" wrapText="1"/>
      <protection locked="0"/>
    </xf>
    <xf numFmtId="0" fontId="13" fillId="0" borderId="53" xfId="0" applyFont="1" applyBorder="1" applyAlignment="1" applyProtection="1">
      <alignment horizontal="left" vertical="center" wrapText="1"/>
      <protection locked="0"/>
    </xf>
    <xf numFmtId="0" fontId="13" fillId="0" borderId="0" xfId="0" applyFont="1" applyAlignment="1" applyProtection="1">
      <alignment horizontal="left" vertical="center" wrapText="1"/>
      <protection locked="0"/>
    </xf>
    <xf numFmtId="0" fontId="13" fillId="0" borderId="36" xfId="0" applyFont="1" applyBorder="1" applyAlignment="1" applyProtection="1">
      <alignment horizontal="left" vertical="center" wrapText="1"/>
      <protection locked="0"/>
    </xf>
    <xf numFmtId="0" fontId="13" fillId="0" borderId="22" xfId="0" applyFont="1" applyBorder="1" applyAlignment="1" applyProtection="1">
      <alignment horizontal="left" vertical="center" wrapText="1"/>
      <protection locked="0"/>
    </xf>
    <xf numFmtId="0" fontId="13" fillId="0" borderId="10" xfId="0" applyFont="1" applyBorder="1" applyAlignment="1" applyProtection="1">
      <alignment horizontal="left" vertical="center" wrapText="1"/>
      <protection locked="0"/>
    </xf>
    <xf numFmtId="0" fontId="13"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left" vertical="center"/>
      <protection locked="0"/>
    </xf>
    <xf numFmtId="179" fontId="3" fillId="2" borderId="12" xfId="0" applyNumberFormat="1" applyFont="1" applyFill="1" applyBorder="1" applyAlignment="1" applyProtection="1">
      <alignment horizontal="left" vertical="center"/>
      <protection locked="0"/>
    </xf>
    <xf numFmtId="179" fontId="3" fillId="2" borderId="35" xfId="0" applyNumberFormat="1" applyFont="1" applyFill="1" applyBorder="1" applyAlignment="1" applyProtection="1">
      <alignment horizontal="left" vertical="center"/>
      <protection locked="0"/>
    </xf>
    <xf numFmtId="179" fontId="3" fillId="2" borderId="0" xfId="0" applyNumberFormat="1" applyFont="1" applyFill="1" applyAlignment="1" applyProtection="1">
      <alignment horizontal="left" vertical="center"/>
      <protection locked="0"/>
    </xf>
    <xf numFmtId="179" fontId="3" fillId="2" borderId="31" xfId="0" applyNumberFormat="1" applyFont="1" applyFill="1" applyBorder="1" applyAlignment="1" applyProtection="1">
      <alignment horizontal="left" vertical="center"/>
      <protection locked="0"/>
    </xf>
    <xf numFmtId="179" fontId="3" fillId="2" borderId="10" xfId="0" applyNumberFormat="1" applyFont="1" applyFill="1" applyBorder="1" applyAlignment="1" applyProtection="1">
      <alignment horizontal="left" vertical="center"/>
      <protection locked="0"/>
    </xf>
    <xf numFmtId="0" fontId="12" fillId="2" borderId="11" xfId="0" applyFont="1" applyFill="1" applyBorder="1" applyAlignment="1" applyProtection="1">
      <alignment horizontal="right" vertical="center"/>
      <protection locked="0"/>
    </xf>
    <xf numFmtId="0" fontId="12" fillId="2" borderId="12" xfId="0" applyFont="1" applyFill="1" applyBorder="1" applyAlignment="1" applyProtection="1">
      <alignment horizontal="right" vertical="center"/>
      <protection locked="0"/>
    </xf>
    <xf numFmtId="0" fontId="12" fillId="2" borderId="31" xfId="0" applyFont="1" applyFill="1" applyBorder="1" applyAlignment="1" applyProtection="1">
      <alignment horizontal="right" vertical="center"/>
      <protection locked="0"/>
    </xf>
    <xf numFmtId="0" fontId="12" fillId="2" borderId="10" xfId="0" applyFont="1" applyFill="1" applyBorder="1" applyAlignment="1" applyProtection="1">
      <alignment horizontal="right" vertical="center"/>
      <protection locked="0"/>
    </xf>
    <xf numFmtId="0" fontId="9" fillId="0" borderId="0" xfId="0" applyFont="1" applyAlignment="1">
      <alignment horizontal="distributed" vertical="center" indent="4"/>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vertical="center" shrinkToFit="1"/>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0" borderId="48" xfId="0" applyFont="1" applyBorder="1" applyAlignment="1">
      <alignment horizontal="center" vertical="center"/>
    </xf>
    <xf numFmtId="0" fontId="3" fillId="2" borderId="48" xfId="0" applyFont="1" applyFill="1" applyBorder="1" applyAlignment="1">
      <alignment horizontal="center" vertical="center"/>
    </xf>
    <xf numFmtId="0" fontId="3" fillId="2" borderId="0" xfId="0" applyFont="1" applyFill="1" applyAlignment="1">
      <alignment horizontal="left" vertical="center"/>
    </xf>
    <xf numFmtId="0" fontId="3" fillId="0" borderId="39" xfId="0" applyFont="1" applyBorder="1" applyAlignment="1" applyProtection="1">
      <alignment horizontal="center" vertical="center"/>
      <protection locked="0"/>
    </xf>
    <xf numFmtId="0" fontId="3" fillId="0" borderId="40" xfId="0" applyFont="1" applyBorder="1" applyAlignment="1" applyProtection="1">
      <alignment horizontal="center" vertical="center"/>
      <protection locked="0"/>
    </xf>
    <xf numFmtId="0" fontId="3" fillId="0" borderId="48" xfId="0" applyFont="1" applyBorder="1" applyAlignment="1" applyProtection="1">
      <alignment horizontal="center" vertical="center"/>
      <protection locked="0"/>
    </xf>
    <xf numFmtId="0" fontId="2" fillId="0" borderId="19" xfId="0" applyFont="1" applyBorder="1" applyAlignment="1">
      <alignment vertical="distributed"/>
    </xf>
    <xf numFmtId="0" fontId="0" fillId="0" borderId="35" xfId="0" applyBorder="1" applyAlignment="1" applyProtection="1">
      <alignment horizontal="left" vertical="center" wrapText="1" indent="1"/>
      <protection locked="0"/>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5" xfId="0" applyFont="1" applyBorder="1" applyAlignment="1">
      <alignment horizontal="center" vertical="center"/>
    </xf>
    <xf numFmtId="0" fontId="15" fillId="0" borderId="16" xfId="0" applyFont="1" applyBorder="1" applyAlignment="1">
      <alignment horizontal="center" vertical="center"/>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9" fillId="0" borderId="0" xfId="0" applyFont="1" applyAlignment="1">
      <alignment horizontal="distributed" vertical="center" justifyLastLine="1"/>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8" fillId="0" borderId="37" xfId="0" applyFont="1" applyBorder="1" applyAlignment="1">
      <alignment horizontal="distributed" vertical="center" wrapText="1" indent="1"/>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2" fillId="0" borderId="0" xfId="0" applyFont="1" applyAlignment="1" applyProtection="1">
      <alignment vertical="center" wrapText="1"/>
      <protection locked="0"/>
    </xf>
    <xf numFmtId="0" fontId="9" fillId="0" borderId="0" xfId="0" applyFont="1" applyAlignment="1">
      <alignment horizontal="distributed" vertical="center" wrapText="1" justifyLastLine="1"/>
    </xf>
    <xf numFmtId="0" fontId="10" fillId="0" borderId="0" xfId="0" applyFont="1" applyAlignment="1">
      <alignment horizontal="distributed" vertical="center" justifyLastLine="1"/>
    </xf>
    <xf numFmtId="0" fontId="0" fillId="0" borderId="74" xfId="0" applyBorder="1" applyAlignment="1">
      <alignment horizontal="distributed" vertical="center" indent="1"/>
    </xf>
    <xf numFmtId="0" fontId="0" fillId="0" borderId="66"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2" fillId="0" borderId="30" xfId="0" applyFont="1" applyBorder="1" applyAlignment="1">
      <alignment horizontal="left" vertical="center" wrapText="1" shrinkToFit="1"/>
    </xf>
    <xf numFmtId="0" fontId="3" fillId="0" borderId="19" xfId="0" applyFont="1" applyBorder="1" applyAlignment="1">
      <alignment horizontal="left" vertical="center" wrapText="1" shrinkToFit="1"/>
    </xf>
    <xf numFmtId="0" fontId="3" fillId="0" borderId="28" xfId="0" applyFont="1" applyBorder="1" applyAlignment="1">
      <alignment horizontal="left" vertical="center" wrapText="1" shrinkToFit="1"/>
    </xf>
    <xf numFmtId="0" fontId="3" fillId="0" borderId="35" xfId="0" applyFont="1" applyBorder="1" applyAlignment="1">
      <alignment horizontal="left" vertical="center" wrapText="1" shrinkToFit="1"/>
    </xf>
    <xf numFmtId="0" fontId="3" fillId="0" borderId="0" xfId="0" applyFont="1" applyAlignment="1">
      <alignment horizontal="left" vertical="center" wrapText="1" shrinkToFit="1"/>
    </xf>
    <xf numFmtId="0" fontId="3" fillId="0" borderId="36" xfId="0" applyFont="1" applyBorder="1" applyAlignment="1">
      <alignment horizontal="left" vertical="center" wrapText="1" shrinkToFit="1"/>
    </xf>
    <xf numFmtId="0" fontId="3" fillId="0" borderId="14" xfId="0" applyFont="1" applyBorder="1" applyAlignment="1">
      <alignment horizontal="left" vertical="center" wrapText="1" shrinkToFit="1"/>
    </xf>
    <xf numFmtId="0" fontId="3" fillId="0" borderId="15" xfId="0" applyFont="1" applyBorder="1" applyAlignment="1">
      <alignment horizontal="left" vertical="center" wrapText="1" shrinkToFit="1"/>
    </xf>
    <xf numFmtId="0" fontId="3" fillId="0" borderId="16" xfId="0" applyFont="1" applyBorder="1" applyAlignment="1">
      <alignment horizontal="left" vertical="center" wrapText="1" shrinkToFit="1"/>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5" xfId="0" applyBorder="1" applyAlignment="1">
      <alignment horizontal="center" vertical="center"/>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8" xfId="0" applyBorder="1" applyAlignment="1">
      <alignment horizontal="center" vertical="center"/>
    </xf>
    <xf numFmtId="0" fontId="0" fillId="0" borderId="43" xfId="0" applyBorder="1" applyAlignment="1">
      <alignment horizontal="center" vertical="center"/>
    </xf>
    <xf numFmtId="0" fontId="0" fillId="0" borderId="43" xfId="0" applyBorder="1" applyAlignment="1" applyProtection="1">
      <alignment horizontal="right" vertical="center"/>
      <protection locked="0"/>
    </xf>
    <xf numFmtId="0" fontId="0" fillId="0" borderId="43" xfId="0" applyBorder="1" applyAlignment="1" applyProtection="1">
      <alignment horizontal="distributed" vertical="center"/>
      <protection locked="0"/>
    </xf>
    <xf numFmtId="0" fontId="0" fillId="0" borderId="43" xfId="0" applyBorder="1">
      <alignment vertical="center"/>
    </xf>
    <xf numFmtId="0" fontId="0" fillId="0" borderId="44" xfId="0" applyBorder="1">
      <alignment vertical="center"/>
    </xf>
    <xf numFmtId="0" fontId="0" fillId="0" borderId="11" xfId="0" applyBorder="1" applyAlignment="1">
      <alignment horizontal="center" vertical="center"/>
    </xf>
    <xf numFmtId="0" fontId="0" fillId="0" borderId="35"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37" xfId="0" applyBorder="1" applyAlignment="1">
      <alignment horizontal="distributed" vertical="center" indent="1"/>
    </xf>
    <xf numFmtId="0" fontId="0" fillId="0" borderId="22" xfId="0" applyBorder="1" applyAlignment="1">
      <alignment horizontal="distributed" vertical="center" indent="1"/>
    </xf>
    <xf numFmtId="0" fontId="11" fillId="0" borderId="35" xfId="0" applyFont="1" applyBorder="1" applyProtection="1">
      <alignment vertical="center"/>
      <protection locked="0"/>
    </xf>
    <xf numFmtId="0" fontId="11" fillId="0" borderId="0" xfId="0" applyFont="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15" fillId="0" borderId="15" xfId="0" applyFont="1" applyBorder="1" applyAlignment="1" applyProtection="1">
      <alignment horizontal="center" vertical="center"/>
      <protection locked="0"/>
    </xf>
    <xf numFmtId="0" fontId="15" fillId="0" borderId="11" xfId="0" applyFont="1" applyBorder="1" applyAlignment="1" applyProtection="1">
      <alignment horizontal="right" vertical="center"/>
      <protection locked="0"/>
    </xf>
    <xf numFmtId="0" fontId="15" fillId="0" borderId="12" xfId="0" applyFont="1" applyBorder="1" applyAlignment="1" applyProtection="1">
      <alignment horizontal="right" vertical="center"/>
      <protection locked="0"/>
    </xf>
    <xf numFmtId="0" fontId="15" fillId="0" borderId="17" xfId="0" applyFont="1" applyBorder="1" applyAlignment="1" applyProtection="1">
      <alignment horizontal="right" vertical="center"/>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8" xfId="0" applyBorder="1" applyAlignment="1">
      <alignment horizontal="left" vertical="center" shrinkToFit="1"/>
    </xf>
    <xf numFmtId="0" fontId="13" fillId="0" borderId="47" xfId="0" applyFont="1" applyBorder="1" applyAlignment="1" applyProtection="1">
      <alignment vertical="center" wrapText="1"/>
      <protection locked="0"/>
    </xf>
    <xf numFmtId="0" fontId="13" fillId="0" borderId="40" xfId="0" applyFont="1" applyBorder="1" applyAlignment="1" applyProtection="1">
      <alignment vertical="center" wrapText="1"/>
      <protection locked="0"/>
    </xf>
    <xf numFmtId="0" fontId="13" fillId="0" borderId="48" xfId="0" applyFont="1" applyBorder="1" applyAlignment="1" applyProtection="1">
      <alignment vertical="center" wrapText="1"/>
      <protection locked="0"/>
    </xf>
    <xf numFmtId="0" fontId="13" fillId="0" borderId="49" xfId="0" applyFont="1" applyBorder="1" applyAlignment="1" applyProtection="1">
      <alignment vertical="center" wrapText="1"/>
      <protection locked="0"/>
    </xf>
    <xf numFmtId="0" fontId="13" fillId="0" borderId="43" xfId="0" applyFont="1" applyBorder="1" applyAlignment="1" applyProtection="1">
      <alignment vertical="center" wrapText="1"/>
      <protection locked="0"/>
    </xf>
    <xf numFmtId="0" fontId="13" fillId="0" borderId="50" xfId="0" applyFont="1" applyBorder="1" applyAlignment="1" applyProtection="1">
      <alignment vertical="center" wrapText="1"/>
      <protection locked="0"/>
    </xf>
    <xf numFmtId="0" fontId="13" fillId="0" borderId="51" xfId="0" applyFont="1" applyBorder="1" applyAlignment="1" applyProtection="1">
      <alignment vertical="center" wrapText="1"/>
      <protection locked="0"/>
    </xf>
    <xf numFmtId="0" fontId="13" fillId="0" borderId="46" xfId="0" applyFont="1" applyBorder="1" applyAlignment="1" applyProtection="1">
      <alignment vertical="center" wrapText="1"/>
      <protection locked="0"/>
    </xf>
    <xf numFmtId="0" fontId="13" fillId="0" borderId="5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31" xfId="0" applyFont="1" applyBorder="1" applyAlignment="1">
      <alignment horizontal="center" vertical="center"/>
    </xf>
    <xf numFmtId="0" fontId="3" fillId="0" borderId="10" xfId="0" applyFont="1" applyBorder="1" applyAlignment="1">
      <alignment horizontal="center" vertical="center"/>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2" fillId="0" borderId="2" xfId="0" applyFont="1" applyBorder="1" applyAlignment="1">
      <alignment horizontal="distributed" vertical="center" indent="5"/>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0" fillId="0" borderId="31" xfId="0" applyBorder="1">
      <alignment vertical="center"/>
    </xf>
    <xf numFmtId="0" fontId="0" fillId="0" borderId="29" xfId="0" applyBorder="1">
      <alignment vertical="center"/>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2" fillId="0" borderId="2" xfId="0" applyFont="1"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0" fillId="0" borderId="11" xfId="0" applyBorder="1" applyProtection="1">
      <alignment vertical="center"/>
      <protection locked="0"/>
    </xf>
    <xf numFmtId="0" fontId="0" fillId="0" borderId="31" xfId="0" applyBorder="1" applyProtection="1">
      <alignment vertical="center"/>
      <protection locked="0"/>
    </xf>
    <xf numFmtId="0" fontId="0" fillId="0" borderId="10" xfId="0" applyBorder="1" applyProtection="1">
      <alignment vertical="center"/>
      <protection locked="0"/>
    </xf>
    <xf numFmtId="0" fontId="0" fillId="0" borderId="43" xfId="0" applyBorder="1" applyAlignment="1" applyProtection="1">
      <alignment horizontal="center" vertical="center" shrinkToFit="1"/>
      <protection locked="0"/>
    </xf>
    <xf numFmtId="0" fontId="0" fillId="0" borderId="50" xfId="0" applyBorder="1" applyAlignment="1">
      <alignment horizontal="center" vertical="center"/>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19" xfId="0" applyFont="1" applyBorder="1" applyAlignment="1">
      <alignment horizontal="distributed" vertical="center" indent="1"/>
    </xf>
    <xf numFmtId="0" fontId="3" fillId="0" borderId="28"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0" fillId="0" borderId="20" xfId="0" applyBorder="1" applyAlignment="1">
      <alignment horizontal="distributed" vertical="center" indent="1"/>
    </xf>
    <xf numFmtId="0" fontId="0" fillId="0" borderId="19" xfId="0" applyBorder="1" applyProtection="1">
      <alignment vertical="center"/>
      <protection locked="0"/>
    </xf>
    <xf numFmtId="0" fontId="0" fillId="0" borderId="19" xfId="0" applyBorder="1" applyAlignment="1" applyProtection="1">
      <alignment vertical="center" shrinkToFit="1"/>
      <protection locked="0"/>
    </xf>
    <xf numFmtId="0" fontId="0" fillId="0" borderId="10" xfId="0" applyBorder="1" applyAlignment="1" applyProtection="1">
      <alignment vertical="center" shrinkToFit="1"/>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0" fillId="0" borderId="32" xfId="0" applyBorder="1">
      <alignment vertical="center"/>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0" xfId="0" applyFont="1" applyBorder="1" applyAlignment="1">
      <alignment horizontal="distributed" vertical="center"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2"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19"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14" fillId="0" borderId="8" xfId="0" applyFont="1" applyBorder="1" applyAlignment="1" applyProtection="1">
      <alignment vertical="center" wrapText="1"/>
      <protection locked="0"/>
    </xf>
    <xf numFmtId="0" fontId="14" fillId="0" borderId="60" xfId="0" applyFont="1" applyBorder="1" applyAlignment="1" applyProtection="1">
      <alignment vertical="center" wrapText="1"/>
      <protection locked="0"/>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41" xfId="0" applyBorder="1">
      <alignment vertical="center"/>
    </xf>
    <xf numFmtId="0" fontId="14" fillId="0" borderId="2" xfId="0" applyFont="1" applyBorder="1" applyAlignment="1" applyProtection="1">
      <alignment vertical="center" wrapText="1"/>
      <protection locked="0"/>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15" fillId="0" borderId="59" xfId="0" applyFont="1" applyBorder="1">
      <alignment vertical="center"/>
    </xf>
    <xf numFmtId="0" fontId="15" fillId="0" borderId="33" xfId="0" applyFont="1" applyBorder="1">
      <alignment vertical="center"/>
    </xf>
    <xf numFmtId="0" fontId="15" fillId="0" borderId="37" xfId="0" applyFont="1" applyBorder="1">
      <alignment vertical="center"/>
    </xf>
    <xf numFmtId="0" fontId="15" fillId="0" borderId="53" xfId="0" applyFont="1" applyBorder="1">
      <alignment vertical="center"/>
    </xf>
    <xf numFmtId="0" fontId="15" fillId="0" borderId="38" xfId="0" applyFont="1" applyBorder="1">
      <alignment vertical="center"/>
    </xf>
    <xf numFmtId="0" fontId="14" fillId="0" borderId="24" xfId="0" applyFont="1" applyBorder="1" applyAlignment="1" applyProtection="1">
      <alignment vertical="center" wrapText="1"/>
      <protection locked="0"/>
    </xf>
    <xf numFmtId="0" fontId="0" fillId="0" borderId="28" xfId="0" applyBorder="1" applyAlignment="1">
      <alignment horizontal="center" vertical="center"/>
    </xf>
    <xf numFmtId="0" fontId="0" fillId="0" borderId="30" xfId="0" applyBorder="1" applyProtection="1">
      <alignment vertical="center"/>
      <protection locked="0"/>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30" xfId="0" applyFont="1" applyBorder="1" applyAlignment="1" applyProtection="1">
      <alignment horizontal="center" vertical="center" wrapText="1"/>
      <protection locked="0"/>
    </xf>
    <xf numFmtId="0" fontId="0" fillId="0" borderId="29" xfId="0" applyBorder="1" applyAlignment="1">
      <alignment horizontal="center" vertical="center"/>
    </xf>
    <xf numFmtId="0" fontId="0" fillId="0" borderId="10" xfId="0" applyBorder="1" applyAlignment="1" applyProtection="1">
      <alignment horizontal="center" vertical="center"/>
      <protection locked="0"/>
    </xf>
    <xf numFmtId="0" fontId="0" fillId="0" borderId="23" xfId="0" applyBorder="1" applyAlignment="1">
      <alignment horizontal="center" vertical="center"/>
    </xf>
    <xf numFmtId="0" fontId="14"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5" fillId="0" borderId="20" xfId="0" applyFont="1" applyBorder="1" applyAlignment="1">
      <alignment vertical="center" wrapText="1"/>
    </xf>
    <xf numFmtId="0" fontId="15" fillId="0" borderId="19" xfId="0" applyFont="1" applyBorder="1" applyAlignment="1">
      <alignment vertical="center" wrapText="1"/>
    </xf>
    <xf numFmtId="0" fontId="15" fillId="0" borderId="28" xfId="0" applyFont="1" applyBorder="1" applyAlignment="1">
      <alignment vertical="center" wrapText="1"/>
    </xf>
    <xf numFmtId="0" fontId="15" fillId="0" borderId="22" xfId="0" applyFont="1" applyBorder="1" applyAlignment="1">
      <alignment vertical="center" wrapText="1"/>
    </xf>
    <xf numFmtId="0" fontId="15" fillId="0" borderId="10" xfId="0" applyFont="1" applyBorder="1" applyAlignment="1">
      <alignment vertical="center" wrapText="1"/>
    </xf>
    <xf numFmtId="0" fontId="15" fillId="0" borderId="29" xfId="0" applyFont="1" applyBorder="1" applyAlignment="1">
      <alignment vertical="center" wrapText="1"/>
    </xf>
    <xf numFmtId="0" fontId="0" fillId="0" borderId="28" xfId="0" applyBorder="1">
      <alignment vertical="center"/>
    </xf>
    <xf numFmtId="0" fontId="2"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8" xfId="0" applyFont="1"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4" xfId="0" applyFont="1" applyBorder="1" applyAlignment="1">
      <alignment horizontal="distributed" vertical="center" indent="2"/>
    </xf>
    <xf numFmtId="0" fontId="15" fillId="0" borderId="22" xfId="0" applyFont="1" applyBorder="1">
      <alignment vertical="center"/>
    </xf>
    <xf numFmtId="0" fontId="2" fillId="0" borderId="20"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L54"/>
  <sheetViews>
    <sheetView showGridLines="0" tabSelected="1" view="pageBreakPreview" zoomScaleNormal="100" zoomScaleSheetLayoutView="100" workbookViewId="0">
      <pane ySplit="7" topLeftCell="A8" activePane="bottomLeft" state="frozen"/>
      <selection pane="bottomLeft" activeCell="J9" sqref="J9:AK10"/>
    </sheetView>
  </sheetViews>
  <sheetFormatPr defaultColWidth="2.46484375" defaultRowHeight="15" customHeight="1" x14ac:dyDescent="0.25"/>
  <cols>
    <col min="2" max="37" width="2.46484375" customWidth="1"/>
  </cols>
  <sheetData>
    <row r="1" spans="2:38" ht="15" customHeight="1" x14ac:dyDescent="0.25">
      <c r="B1" t="s">
        <v>147</v>
      </c>
    </row>
    <row r="3" spans="2:38" ht="15" customHeight="1" x14ac:dyDescent="0.25">
      <c r="B3" s="133" t="s">
        <v>189</v>
      </c>
      <c r="C3" s="133"/>
      <c r="D3" s="133"/>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c r="AF3" s="133"/>
      <c r="AG3" s="133"/>
      <c r="AH3" s="133"/>
      <c r="AI3" s="133"/>
      <c r="AJ3" s="133"/>
      <c r="AK3" s="133"/>
    </row>
    <row r="4" spans="2:38" ht="15" customHeight="1" x14ac:dyDescent="0.25">
      <c r="B4" s="133"/>
      <c r="C4" s="133"/>
      <c r="D4" s="133"/>
      <c r="E4" s="133"/>
      <c r="F4" s="133"/>
      <c r="G4" s="133"/>
      <c r="H4" s="133"/>
      <c r="I4" s="133"/>
      <c r="J4" s="133"/>
      <c r="K4" s="133"/>
      <c r="L4" s="133"/>
      <c r="M4" s="133"/>
      <c r="N4" s="133"/>
      <c r="O4" s="133"/>
      <c r="P4" s="133"/>
      <c r="Q4" s="133"/>
      <c r="R4" s="133"/>
      <c r="S4" s="133"/>
      <c r="T4" s="133"/>
      <c r="U4" s="133"/>
      <c r="V4" s="133"/>
      <c r="W4" s="133"/>
      <c r="X4" s="133"/>
      <c r="Y4" s="133"/>
      <c r="Z4" s="133"/>
      <c r="AA4" s="133"/>
      <c r="AB4" s="133"/>
      <c r="AC4" s="133"/>
      <c r="AD4" s="133"/>
      <c r="AE4" s="133"/>
      <c r="AF4" s="133"/>
      <c r="AG4" s="133"/>
      <c r="AH4" s="133"/>
      <c r="AI4" s="133"/>
      <c r="AJ4" s="133"/>
      <c r="AK4" s="133"/>
    </row>
    <row r="6" spans="2:38" ht="15" customHeight="1" x14ac:dyDescent="0.25">
      <c r="P6" s="135" t="s">
        <v>0</v>
      </c>
      <c r="Q6" s="135"/>
      <c r="R6" s="135"/>
      <c r="S6" s="135"/>
      <c r="T6" s="58" t="s">
        <v>217</v>
      </c>
      <c r="U6" s="58"/>
      <c r="V6" s="58"/>
      <c r="W6" s="58"/>
      <c r="X6" s="58"/>
      <c r="Y6" s="58"/>
      <c r="Z6" s="58"/>
      <c r="AA6" s="58"/>
      <c r="AB6" s="58"/>
      <c r="AC6" s="58"/>
      <c r="AD6" s="58"/>
      <c r="AE6" s="58"/>
      <c r="AF6" s="58"/>
      <c r="AG6" s="58"/>
      <c r="AH6" s="58"/>
      <c r="AI6" s="58"/>
      <c r="AJ6" s="58"/>
      <c r="AK6" s="58"/>
      <c r="AL6" s="56"/>
    </row>
    <row r="7" spans="2:38" ht="15" customHeight="1" x14ac:dyDescent="0.25">
      <c r="P7" s="134" t="s">
        <v>1</v>
      </c>
      <c r="Q7" s="134"/>
      <c r="R7" s="134"/>
      <c r="S7" s="134"/>
      <c r="T7" s="132"/>
      <c r="U7" s="132"/>
      <c r="V7" s="132"/>
      <c r="W7" s="132"/>
      <c r="X7" s="132"/>
      <c r="Y7" s="132"/>
      <c r="Z7" s="132"/>
      <c r="AA7" s="132"/>
      <c r="AB7" s="132"/>
      <c r="AC7" s="132"/>
      <c r="AD7" s="132"/>
      <c r="AE7" s="132"/>
      <c r="AF7" s="132"/>
      <c r="AG7" s="132"/>
      <c r="AH7" s="132"/>
      <c r="AI7" s="132"/>
      <c r="AJ7" s="132"/>
      <c r="AK7" s="132"/>
      <c r="AL7" s="54"/>
    </row>
    <row r="9" spans="2:38" ht="15" customHeight="1" x14ac:dyDescent="0.25">
      <c r="B9" s="110" t="s">
        <v>2</v>
      </c>
      <c r="C9" s="111"/>
      <c r="D9" s="116" t="s">
        <v>3</v>
      </c>
      <c r="E9" s="116"/>
      <c r="F9" s="116"/>
      <c r="G9" s="116"/>
      <c r="H9" s="116"/>
      <c r="I9" s="116"/>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9"/>
    </row>
    <row r="10" spans="2:38" ht="15" customHeight="1" x14ac:dyDescent="0.25">
      <c r="B10" s="112"/>
      <c r="C10" s="113"/>
      <c r="D10" s="117"/>
      <c r="E10" s="117"/>
      <c r="F10" s="117"/>
      <c r="G10" s="117"/>
      <c r="H10" s="117"/>
      <c r="I10" s="117"/>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7"/>
    </row>
    <row r="11" spans="2:38" ht="15" customHeight="1" x14ac:dyDescent="0.25">
      <c r="B11" s="112"/>
      <c r="C11" s="113"/>
      <c r="D11" s="117" t="s">
        <v>4</v>
      </c>
      <c r="E11" s="117"/>
      <c r="F11" s="117"/>
      <c r="G11" s="117"/>
      <c r="H11" s="117"/>
      <c r="I11" s="117"/>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7"/>
    </row>
    <row r="12" spans="2:38" ht="15" customHeight="1" x14ac:dyDescent="0.25">
      <c r="B12" s="112"/>
      <c r="C12" s="113"/>
      <c r="D12" s="117"/>
      <c r="E12" s="117"/>
      <c r="F12" s="117"/>
      <c r="G12" s="117"/>
      <c r="H12" s="117"/>
      <c r="I12" s="117"/>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7"/>
    </row>
    <row r="13" spans="2:38" ht="15" customHeight="1" x14ac:dyDescent="0.25">
      <c r="B13" s="112"/>
      <c r="C13" s="113"/>
      <c r="D13" s="117" t="s">
        <v>5</v>
      </c>
      <c r="E13" s="117"/>
      <c r="F13" s="117"/>
      <c r="G13" s="117"/>
      <c r="H13" s="117"/>
      <c r="I13" s="117"/>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7"/>
    </row>
    <row r="14" spans="2:38" ht="15" customHeight="1" x14ac:dyDescent="0.25">
      <c r="B14" s="112"/>
      <c r="C14" s="113"/>
      <c r="D14" s="117"/>
      <c r="E14" s="117"/>
      <c r="F14" s="117"/>
      <c r="G14" s="117"/>
      <c r="H14" s="117"/>
      <c r="I14" s="117"/>
      <c r="J14" s="106"/>
      <c r="K14" s="106"/>
      <c r="L14" s="106"/>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7"/>
    </row>
    <row r="15" spans="2:38" ht="15" customHeight="1" x14ac:dyDescent="0.25">
      <c r="B15" s="112"/>
      <c r="C15" s="113"/>
      <c r="D15" s="117" t="s">
        <v>6</v>
      </c>
      <c r="E15" s="117"/>
      <c r="F15" s="117"/>
      <c r="G15" s="117"/>
      <c r="H15" s="117"/>
      <c r="I15" s="117"/>
      <c r="J15" s="128"/>
      <c r="K15" s="129"/>
      <c r="L15" s="129"/>
      <c r="M15" s="129"/>
      <c r="N15" s="129"/>
      <c r="O15" s="129"/>
      <c r="P15" s="129"/>
      <c r="Q15" s="129"/>
      <c r="R15" s="96" t="s">
        <v>17</v>
      </c>
      <c r="S15" s="62"/>
      <c r="T15" s="62"/>
      <c r="U15" s="62"/>
      <c r="V15" s="62"/>
      <c r="W15" s="62"/>
      <c r="X15" s="62"/>
      <c r="Y15" s="62"/>
      <c r="Z15" s="62"/>
      <c r="AA15" s="62"/>
      <c r="AB15" s="62"/>
      <c r="AC15" s="62"/>
      <c r="AD15" s="62"/>
      <c r="AE15" s="62"/>
      <c r="AF15" s="62"/>
      <c r="AG15" s="62"/>
      <c r="AH15" s="62"/>
      <c r="AI15" s="62"/>
      <c r="AJ15" s="62"/>
      <c r="AK15" s="98"/>
    </row>
    <row r="16" spans="2:38" ht="15" customHeight="1" x14ac:dyDescent="0.25">
      <c r="B16" s="112"/>
      <c r="C16" s="113"/>
      <c r="D16" s="117"/>
      <c r="E16" s="117"/>
      <c r="F16" s="117"/>
      <c r="G16" s="117"/>
      <c r="H16" s="117"/>
      <c r="I16" s="117"/>
      <c r="J16" s="130"/>
      <c r="K16" s="131"/>
      <c r="L16" s="131"/>
      <c r="M16" s="131"/>
      <c r="N16" s="131"/>
      <c r="O16" s="131"/>
      <c r="P16" s="131"/>
      <c r="Q16" s="131"/>
      <c r="R16" s="97"/>
      <c r="S16" s="63"/>
      <c r="T16" s="63"/>
      <c r="U16" s="63"/>
      <c r="V16" s="63"/>
      <c r="W16" s="63"/>
      <c r="X16" s="63"/>
      <c r="Y16" s="63"/>
      <c r="Z16" s="63"/>
      <c r="AA16" s="63"/>
      <c r="AB16" s="63"/>
      <c r="AC16" s="63"/>
      <c r="AD16" s="63"/>
      <c r="AE16" s="63"/>
      <c r="AF16" s="63"/>
      <c r="AG16" s="63"/>
      <c r="AH16" s="63"/>
      <c r="AI16" s="63"/>
      <c r="AJ16" s="63"/>
      <c r="AK16" s="99"/>
    </row>
    <row r="17" spans="2:37" ht="15" customHeight="1" x14ac:dyDescent="0.25">
      <c r="B17" s="112"/>
      <c r="C17" s="113"/>
      <c r="D17" s="117" t="s">
        <v>7</v>
      </c>
      <c r="E17" s="117"/>
      <c r="F17" s="117"/>
      <c r="G17" s="117"/>
      <c r="H17" s="117"/>
      <c r="I17" s="117"/>
      <c r="J17" s="94"/>
      <c r="K17" s="64"/>
      <c r="L17" s="64"/>
      <c r="M17" s="64"/>
      <c r="N17" s="64"/>
      <c r="O17" s="62" t="s">
        <v>13</v>
      </c>
      <c r="P17" s="64"/>
      <c r="Q17" s="64"/>
      <c r="R17" s="62" t="s">
        <v>14</v>
      </c>
      <c r="S17" s="64"/>
      <c r="T17" s="64"/>
      <c r="U17" s="62" t="s">
        <v>15</v>
      </c>
      <c r="V17" s="27"/>
      <c r="W17" s="62"/>
      <c r="X17" s="62" t="s">
        <v>16</v>
      </c>
      <c r="Y17" s="62"/>
      <c r="Z17" s="64"/>
      <c r="AA17" s="64"/>
      <c r="AB17" s="64"/>
      <c r="AC17" s="64"/>
      <c r="AD17" s="62" t="s">
        <v>13</v>
      </c>
      <c r="AE17" s="64"/>
      <c r="AF17" s="64"/>
      <c r="AG17" s="62" t="s">
        <v>14</v>
      </c>
      <c r="AH17" s="64"/>
      <c r="AI17" s="64"/>
      <c r="AJ17" s="62" t="s">
        <v>15</v>
      </c>
      <c r="AK17" s="2"/>
    </row>
    <row r="18" spans="2:37" ht="15" customHeight="1" x14ac:dyDescent="0.25">
      <c r="B18" s="112"/>
      <c r="C18" s="113"/>
      <c r="D18" s="117"/>
      <c r="E18" s="117"/>
      <c r="F18" s="117"/>
      <c r="G18" s="117"/>
      <c r="H18" s="117"/>
      <c r="I18" s="117"/>
      <c r="J18" s="95"/>
      <c r="K18" s="65"/>
      <c r="L18" s="65"/>
      <c r="M18" s="65"/>
      <c r="N18" s="65"/>
      <c r="O18" s="63"/>
      <c r="P18" s="65"/>
      <c r="Q18" s="65"/>
      <c r="R18" s="63"/>
      <c r="S18" s="65"/>
      <c r="T18" s="65"/>
      <c r="U18" s="63"/>
      <c r="V18" s="29"/>
      <c r="W18" s="63"/>
      <c r="X18" s="63"/>
      <c r="Y18" s="63"/>
      <c r="Z18" s="65"/>
      <c r="AA18" s="65"/>
      <c r="AB18" s="65"/>
      <c r="AC18" s="65"/>
      <c r="AD18" s="63"/>
      <c r="AE18" s="65"/>
      <c r="AF18" s="65"/>
      <c r="AG18" s="63"/>
      <c r="AH18" s="65"/>
      <c r="AI18" s="65"/>
      <c r="AJ18" s="63"/>
      <c r="AK18" s="3"/>
    </row>
    <row r="19" spans="2:37" ht="15" customHeight="1" x14ac:dyDescent="0.25">
      <c r="B19" s="112"/>
      <c r="C19" s="113"/>
      <c r="D19" s="117" t="s">
        <v>8</v>
      </c>
      <c r="E19" s="117"/>
      <c r="F19" s="117"/>
      <c r="G19" s="117"/>
      <c r="H19" s="117"/>
      <c r="I19" s="117"/>
      <c r="J19" s="66"/>
      <c r="K19" s="67"/>
      <c r="L19" s="67"/>
      <c r="M19" s="67"/>
      <c r="N19" s="68"/>
      <c r="O19" s="100" t="s">
        <v>10</v>
      </c>
      <c r="P19" s="101"/>
      <c r="Q19" s="101"/>
      <c r="R19" s="101"/>
      <c r="S19" s="101"/>
      <c r="T19" s="102"/>
      <c r="U19" s="78"/>
      <c r="V19" s="79"/>
      <c r="W19" s="79"/>
      <c r="X19" s="79"/>
      <c r="Y19" s="82" t="s">
        <v>12</v>
      </c>
      <c r="Z19" s="83"/>
      <c r="AA19" s="86" t="s">
        <v>11</v>
      </c>
      <c r="AB19" s="87"/>
      <c r="AC19" s="87"/>
      <c r="AD19" s="87"/>
      <c r="AE19" s="87"/>
      <c r="AF19" s="88"/>
      <c r="AG19" s="66"/>
      <c r="AH19" s="67"/>
      <c r="AI19" s="67"/>
      <c r="AJ19" s="67"/>
      <c r="AK19" s="92"/>
    </row>
    <row r="20" spans="2:37" ht="15" customHeight="1" x14ac:dyDescent="0.25">
      <c r="B20" s="112"/>
      <c r="C20" s="113"/>
      <c r="D20" s="117"/>
      <c r="E20" s="117"/>
      <c r="F20" s="117"/>
      <c r="G20" s="117"/>
      <c r="H20" s="117"/>
      <c r="I20" s="117"/>
      <c r="J20" s="69"/>
      <c r="K20" s="70"/>
      <c r="L20" s="70"/>
      <c r="M20" s="70"/>
      <c r="N20" s="71"/>
      <c r="O20" s="103"/>
      <c r="P20" s="104"/>
      <c r="Q20" s="104"/>
      <c r="R20" s="104"/>
      <c r="S20" s="104"/>
      <c r="T20" s="105"/>
      <c r="U20" s="80"/>
      <c r="V20" s="81"/>
      <c r="W20" s="81"/>
      <c r="X20" s="81"/>
      <c r="Y20" s="84"/>
      <c r="Z20" s="85"/>
      <c r="AA20" s="89"/>
      <c r="AB20" s="90"/>
      <c r="AC20" s="90"/>
      <c r="AD20" s="90"/>
      <c r="AE20" s="90"/>
      <c r="AF20" s="91"/>
      <c r="AG20" s="69"/>
      <c r="AH20" s="70"/>
      <c r="AI20" s="70"/>
      <c r="AJ20" s="70"/>
      <c r="AK20" s="93"/>
    </row>
    <row r="21" spans="2:37" ht="15" customHeight="1" x14ac:dyDescent="0.25">
      <c r="B21" s="112"/>
      <c r="C21" s="113"/>
      <c r="D21" s="117" t="s">
        <v>9</v>
      </c>
      <c r="E21" s="117"/>
      <c r="F21" s="117"/>
      <c r="G21" s="117"/>
      <c r="H21" s="117"/>
      <c r="I21" s="117"/>
      <c r="J21" s="119"/>
      <c r="K21" s="120"/>
      <c r="L21" s="120"/>
      <c r="M21" s="120"/>
      <c r="N21" s="120"/>
      <c r="O21" s="120"/>
      <c r="P21" s="120"/>
      <c r="Q21" s="120"/>
      <c r="R21" s="120"/>
      <c r="S21" s="120"/>
      <c r="T21" s="120"/>
      <c r="U21" s="120"/>
      <c r="V21" s="120"/>
      <c r="W21" s="120"/>
      <c r="X21" s="120"/>
      <c r="Y21" s="120"/>
      <c r="Z21" s="120"/>
      <c r="AA21" s="120"/>
      <c r="AB21" s="120"/>
      <c r="AC21" s="120"/>
      <c r="AD21" s="120"/>
      <c r="AE21" s="120"/>
      <c r="AF21" s="120"/>
      <c r="AG21" s="120"/>
      <c r="AH21" s="120"/>
      <c r="AI21" s="120"/>
      <c r="AJ21" s="120"/>
      <c r="AK21" s="121"/>
    </row>
    <row r="22" spans="2:37" ht="15" customHeight="1" x14ac:dyDescent="0.25">
      <c r="B22" s="112"/>
      <c r="C22" s="113"/>
      <c r="D22" s="117"/>
      <c r="E22" s="117"/>
      <c r="F22" s="117"/>
      <c r="G22" s="117"/>
      <c r="H22" s="117"/>
      <c r="I22" s="117"/>
      <c r="J22" s="122"/>
      <c r="K22" s="123"/>
      <c r="L22" s="123"/>
      <c r="M22" s="123"/>
      <c r="N22" s="123"/>
      <c r="O22" s="123"/>
      <c r="P22" s="123"/>
      <c r="Q22" s="123"/>
      <c r="R22" s="123"/>
      <c r="S22" s="123"/>
      <c r="T22" s="123"/>
      <c r="U22" s="123"/>
      <c r="V22" s="123"/>
      <c r="W22" s="123"/>
      <c r="X22" s="123"/>
      <c r="Y22" s="123"/>
      <c r="Z22" s="123"/>
      <c r="AA22" s="123"/>
      <c r="AB22" s="123"/>
      <c r="AC22" s="123"/>
      <c r="AD22" s="123"/>
      <c r="AE22" s="123"/>
      <c r="AF22" s="123"/>
      <c r="AG22" s="123"/>
      <c r="AH22" s="123"/>
      <c r="AI22" s="123"/>
      <c r="AJ22" s="123"/>
      <c r="AK22" s="124"/>
    </row>
    <row r="23" spans="2:37" ht="15" customHeight="1" x14ac:dyDescent="0.25">
      <c r="B23" s="112"/>
      <c r="C23" s="113"/>
      <c r="D23" s="117"/>
      <c r="E23" s="117"/>
      <c r="F23" s="117"/>
      <c r="G23" s="117"/>
      <c r="H23" s="117"/>
      <c r="I23" s="117"/>
      <c r="J23" s="122"/>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4"/>
    </row>
    <row r="24" spans="2:37" ht="15" customHeight="1" x14ac:dyDescent="0.25">
      <c r="B24" s="112"/>
      <c r="C24" s="113"/>
      <c r="D24" s="117"/>
      <c r="E24" s="117"/>
      <c r="F24" s="117"/>
      <c r="G24" s="117"/>
      <c r="H24" s="117"/>
      <c r="I24" s="117"/>
      <c r="J24" s="122"/>
      <c r="K24" s="123"/>
      <c r="L24" s="123"/>
      <c r="M24" s="123"/>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24"/>
    </row>
    <row r="25" spans="2:37" ht="15" customHeight="1" x14ac:dyDescent="0.25">
      <c r="B25" s="112"/>
      <c r="C25" s="113"/>
      <c r="D25" s="117"/>
      <c r="E25" s="117"/>
      <c r="F25" s="117"/>
      <c r="G25" s="117"/>
      <c r="H25" s="117"/>
      <c r="I25" s="117"/>
      <c r="J25" s="122"/>
      <c r="K25" s="123"/>
      <c r="L25" s="123"/>
      <c r="M25" s="123"/>
      <c r="N25" s="123"/>
      <c r="O25" s="123"/>
      <c r="P25" s="123"/>
      <c r="Q25" s="123"/>
      <c r="R25" s="123"/>
      <c r="S25" s="123"/>
      <c r="T25" s="123"/>
      <c r="U25" s="123"/>
      <c r="V25" s="123"/>
      <c r="W25" s="123"/>
      <c r="X25" s="123"/>
      <c r="Y25" s="123"/>
      <c r="Z25" s="123"/>
      <c r="AA25" s="123"/>
      <c r="AB25" s="123"/>
      <c r="AC25" s="123"/>
      <c r="AD25" s="123"/>
      <c r="AE25" s="123"/>
      <c r="AF25" s="123"/>
      <c r="AG25" s="123"/>
      <c r="AH25" s="123"/>
      <c r="AI25" s="123"/>
      <c r="AJ25" s="123"/>
      <c r="AK25" s="124"/>
    </row>
    <row r="26" spans="2:37" ht="15" customHeight="1" x14ac:dyDescent="0.25">
      <c r="B26" s="114"/>
      <c r="C26" s="115"/>
      <c r="D26" s="118"/>
      <c r="E26" s="118"/>
      <c r="F26" s="118"/>
      <c r="G26" s="118"/>
      <c r="H26" s="118"/>
      <c r="I26" s="118"/>
      <c r="J26" s="125"/>
      <c r="K26" s="126"/>
      <c r="L26" s="126"/>
      <c r="M26" s="126"/>
      <c r="N26" s="126"/>
      <c r="O26" s="126"/>
      <c r="P26" s="126"/>
      <c r="Q26" s="126"/>
      <c r="R26" s="126"/>
      <c r="S26" s="126"/>
      <c r="T26" s="126"/>
      <c r="U26" s="126"/>
      <c r="V26" s="126"/>
      <c r="W26" s="126"/>
      <c r="X26" s="126"/>
      <c r="Y26" s="126"/>
      <c r="Z26" s="126"/>
      <c r="AA26" s="126"/>
      <c r="AB26" s="126"/>
      <c r="AC26" s="126"/>
      <c r="AD26" s="126"/>
      <c r="AE26" s="126"/>
      <c r="AF26" s="126"/>
      <c r="AG26" s="126"/>
      <c r="AH26" s="126"/>
      <c r="AI26" s="126"/>
      <c r="AJ26" s="126"/>
      <c r="AK26" s="127"/>
    </row>
    <row r="27" spans="2:37" ht="15" customHeight="1" x14ac:dyDescent="0.25">
      <c r="B27" s="110" t="s">
        <v>2</v>
      </c>
      <c r="C27" s="111"/>
      <c r="D27" s="116" t="s">
        <v>3</v>
      </c>
      <c r="E27" s="116"/>
      <c r="F27" s="116"/>
      <c r="G27" s="116"/>
      <c r="H27" s="116"/>
      <c r="I27" s="116"/>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9"/>
    </row>
    <row r="28" spans="2:37" ht="15" customHeight="1" x14ac:dyDescent="0.25">
      <c r="B28" s="112"/>
      <c r="C28" s="113"/>
      <c r="D28" s="117"/>
      <c r="E28" s="117"/>
      <c r="F28" s="117"/>
      <c r="G28" s="117"/>
      <c r="H28" s="117"/>
      <c r="I28" s="117"/>
      <c r="J28" s="106"/>
      <c r="K28" s="106"/>
      <c r="L28" s="106"/>
      <c r="M28" s="106"/>
      <c r="N28" s="106"/>
      <c r="O28" s="106"/>
      <c r="P28" s="106"/>
      <c r="Q28" s="106"/>
      <c r="R28" s="106"/>
      <c r="S28" s="106"/>
      <c r="T28" s="106"/>
      <c r="U28" s="106"/>
      <c r="V28" s="106"/>
      <c r="W28" s="106"/>
      <c r="X28" s="106"/>
      <c r="Y28" s="106"/>
      <c r="Z28" s="106"/>
      <c r="AA28" s="106"/>
      <c r="AB28" s="106"/>
      <c r="AC28" s="106"/>
      <c r="AD28" s="106"/>
      <c r="AE28" s="106"/>
      <c r="AF28" s="106"/>
      <c r="AG28" s="106"/>
      <c r="AH28" s="106"/>
      <c r="AI28" s="106"/>
      <c r="AJ28" s="106"/>
      <c r="AK28" s="107"/>
    </row>
    <row r="29" spans="2:37" ht="15" customHeight="1" x14ac:dyDescent="0.25">
      <c r="B29" s="112"/>
      <c r="C29" s="113"/>
      <c r="D29" s="117" t="s">
        <v>4</v>
      </c>
      <c r="E29" s="117"/>
      <c r="F29" s="117"/>
      <c r="G29" s="117"/>
      <c r="H29" s="117"/>
      <c r="I29" s="117"/>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7"/>
    </row>
    <row r="30" spans="2:37" ht="15" customHeight="1" x14ac:dyDescent="0.25">
      <c r="B30" s="112"/>
      <c r="C30" s="113"/>
      <c r="D30" s="117"/>
      <c r="E30" s="117"/>
      <c r="F30" s="117"/>
      <c r="G30" s="117"/>
      <c r="H30" s="117"/>
      <c r="I30" s="117"/>
      <c r="J30" s="106"/>
      <c r="K30" s="106"/>
      <c r="L30" s="106"/>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7"/>
    </row>
    <row r="31" spans="2:37" ht="15" customHeight="1" x14ac:dyDescent="0.25">
      <c r="B31" s="112"/>
      <c r="C31" s="113"/>
      <c r="D31" s="117" t="s">
        <v>5</v>
      </c>
      <c r="E31" s="117"/>
      <c r="F31" s="117"/>
      <c r="G31" s="117"/>
      <c r="H31" s="117"/>
      <c r="I31" s="117"/>
      <c r="J31" s="106"/>
      <c r="K31" s="106"/>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7"/>
    </row>
    <row r="32" spans="2:37" ht="15" customHeight="1" x14ac:dyDescent="0.25">
      <c r="B32" s="112"/>
      <c r="C32" s="113"/>
      <c r="D32" s="117"/>
      <c r="E32" s="117"/>
      <c r="F32" s="117"/>
      <c r="G32" s="117"/>
      <c r="H32" s="117"/>
      <c r="I32" s="117"/>
      <c r="J32" s="106"/>
      <c r="K32" s="106"/>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7"/>
    </row>
    <row r="33" spans="2:37" ht="15" customHeight="1" x14ac:dyDescent="0.25">
      <c r="B33" s="112"/>
      <c r="C33" s="113"/>
      <c r="D33" s="117" t="s">
        <v>6</v>
      </c>
      <c r="E33" s="117"/>
      <c r="F33" s="117"/>
      <c r="G33" s="117"/>
      <c r="H33" s="117"/>
      <c r="I33" s="117"/>
      <c r="J33" s="128"/>
      <c r="K33" s="129"/>
      <c r="L33" s="129"/>
      <c r="M33" s="129"/>
      <c r="N33" s="129"/>
      <c r="O33" s="129"/>
      <c r="P33" s="129"/>
      <c r="Q33" s="129"/>
      <c r="R33" s="96" t="s">
        <v>17</v>
      </c>
      <c r="S33" s="62"/>
      <c r="T33" s="62"/>
      <c r="U33" s="62"/>
      <c r="V33" s="62"/>
      <c r="W33" s="62"/>
      <c r="X33" s="62"/>
      <c r="Y33" s="62"/>
      <c r="Z33" s="62"/>
      <c r="AA33" s="62"/>
      <c r="AB33" s="62"/>
      <c r="AC33" s="62"/>
      <c r="AD33" s="62"/>
      <c r="AE33" s="62"/>
      <c r="AF33" s="62"/>
      <c r="AG33" s="62"/>
      <c r="AH33" s="62"/>
      <c r="AI33" s="62"/>
      <c r="AJ33" s="62"/>
      <c r="AK33" s="98"/>
    </row>
    <row r="34" spans="2:37" ht="15" customHeight="1" x14ac:dyDescent="0.25">
      <c r="B34" s="112"/>
      <c r="C34" s="113"/>
      <c r="D34" s="117"/>
      <c r="E34" s="117"/>
      <c r="F34" s="117"/>
      <c r="G34" s="117"/>
      <c r="H34" s="117"/>
      <c r="I34" s="117"/>
      <c r="J34" s="130"/>
      <c r="K34" s="131"/>
      <c r="L34" s="131"/>
      <c r="M34" s="131"/>
      <c r="N34" s="131"/>
      <c r="O34" s="131"/>
      <c r="P34" s="131"/>
      <c r="Q34" s="131"/>
      <c r="R34" s="97"/>
      <c r="S34" s="63"/>
      <c r="T34" s="63"/>
      <c r="U34" s="63"/>
      <c r="V34" s="63"/>
      <c r="W34" s="63"/>
      <c r="X34" s="63"/>
      <c r="Y34" s="63"/>
      <c r="Z34" s="63"/>
      <c r="AA34" s="63"/>
      <c r="AB34" s="63"/>
      <c r="AC34" s="63"/>
      <c r="AD34" s="63"/>
      <c r="AE34" s="63"/>
      <c r="AF34" s="63"/>
      <c r="AG34" s="63"/>
      <c r="AH34" s="63"/>
      <c r="AI34" s="63"/>
      <c r="AJ34" s="63"/>
      <c r="AK34" s="99"/>
    </row>
    <row r="35" spans="2:37" ht="15" customHeight="1" x14ac:dyDescent="0.25">
      <c r="B35" s="112"/>
      <c r="C35" s="113"/>
      <c r="D35" s="117" t="s">
        <v>7</v>
      </c>
      <c r="E35" s="117"/>
      <c r="F35" s="117"/>
      <c r="G35" s="117"/>
      <c r="H35" s="117"/>
      <c r="I35" s="117"/>
      <c r="J35" s="94"/>
      <c r="K35" s="64"/>
      <c r="L35" s="64"/>
      <c r="M35" s="64"/>
      <c r="N35" s="64"/>
      <c r="O35" s="62" t="s">
        <v>13</v>
      </c>
      <c r="P35" s="64"/>
      <c r="Q35" s="64"/>
      <c r="R35" s="62" t="s">
        <v>14</v>
      </c>
      <c r="S35" s="64"/>
      <c r="T35" s="64"/>
      <c r="U35" s="62" t="s">
        <v>15</v>
      </c>
      <c r="V35" s="27"/>
      <c r="W35" s="62"/>
      <c r="X35" s="62" t="s">
        <v>16</v>
      </c>
      <c r="Y35" s="62"/>
      <c r="Z35" s="64"/>
      <c r="AA35" s="64"/>
      <c r="AB35" s="64"/>
      <c r="AC35" s="64"/>
      <c r="AD35" s="62" t="s">
        <v>13</v>
      </c>
      <c r="AE35" s="64"/>
      <c r="AF35" s="64"/>
      <c r="AG35" s="62" t="s">
        <v>14</v>
      </c>
      <c r="AH35" s="64"/>
      <c r="AI35" s="64"/>
      <c r="AJ35" s="62" t="s">
        <v>15</v>
      </c>
      <c r="AK35" s="2"/>
    </row>
    <row r="36" spans="2:37" ht="15" customHeight="1" x14ac:dyDescent="0.25">
      <c r="B36" s="112"/>
      <c r="C36" s="113"/>
      <c r="D36" s="117"/>
      <c r="E36" s="117"/>
      <c r="F36" s="117"/>
      <c r="G36" s="117"/>
      <c r="H36" s="117"/>
      <c r="I36" s="117"/>
      <c r="J36" s="95"/>
      <c r="K36" s="65"/>
      <c r="L36" s="65"/>
      <c r="M36" s="65"/>
      <c r="N36" s="65"/>
      <c r="O36" s="63"/>
      <c r="P36" s="65"/>
      <c r="Q36" s="65"/>
      <c r="R36" s="63"/>
      <c r="S36" s="65"/>
      <c r="T36" s="65"/>
      <c r="U36" s="63"/>
      <c r="V36" s="29"/>
      <c r="W36" s="63"/>
      <c r="X36" s="63"/>
      <c r="Y36" s="63"/>
      <c r="Z36" s="65"/>
      <c r="AA36" s="65"/>
      <c r="AB36" s="65"/>
      <c r="AC36" s="65"/>
      <c r="AD36" s="63"/>
      <c r="AE36" s="65"/>
      <c r="AF36" s="65"/>
      <c r="AG36" s="63"/>
      <c r="AH36" s="65"/>
      <c r="AI36" s="65"/>
      <c r="AJ36" s="63"/>
      <c r="AK36" s="3"/>
    </row>
    <row r="37" spans="2:37" ht="15" customHeight="1" x14ac:dyDescent="0.25">
      <c r="B37" s="112"/>
      <c r="C37" s="113"/>
      <c r="D37" s="117" t="s">
        <v>8</v>
      </c>
      <c r="E37" s="117"/>
      <c r="F37" s="117"/>
      <c r="G37" s="117"/>
      <c r="H37" s="117"/>
      <c r="I37" s="117"/>
      <c r="J37" s="66"/>
      <c r="K37" s="67"/>
      <c r="L37" s="67"/>
      <c r="M37" s="67"/>
      <c r="N37" s="68"/>
      <c r="O37" s="72" t="s">
        <v>10</v>
      </c>
      <c r="P37" s="73"/>
      <c r="Q37" s="73"/>
      <c r="R37" s="73"/>
      <c r="S37" s="73"/>
      <c r="T37" s="74"/>
      <c r="U37" s="78"/>
      <c r="V37" s="79"/>
      <c r="W37" s="79"/>
      <c r="X37" s="79"/>
      <c r="Y37" s="82" t="s">
        <v>12</v>
      </c>
      <c r="Z37" s="83"/>
      <c r="AA37" s="86" t="s">
        <v>11</v>
      </c>
      <c r="AB37" s="87"/>
      <c r="AC37" s="87"/>
      <c r="AD37" s="87"/>
      <c r="AE37" s="87"/>
      <c r="AF37" s="88"/>
      <c r="AG37" s="66"/>
      <c r="AH37" s="67"/>
      <c r="AI37" s="67"/>
      <c r="AJ37" s="67"/>
      <c r="AK37" s="92"/>
    </row>
    <row r="38" spans="2:37" ht="15" customHeight="1" x14ac:dyDescent="0.25">
      <c r="B38" s="112"/>
      <c r="C38" s="113"/>
      <c r="D38" s="117"/>
      <c r="E38" s="117"/>
      <c r="F38" s="117"/>
      <c r="G38" s="117"/>
      <c r="H38" s="117"/>
      <c r="I38" s="117"/>
      <c r="J38" s="69"/>
      <c r="K38" s="70"/>
      <c r="L38" s="70"/>
      <c r="M38" s="70"/>
      <c r="N38" s="71"/>
      <c r="O38" s="75"/>
      <c r="P38" s="76"/>
      <c r="Q38" s="76"/>
      <c r="R38" s="76"/>
      <c r="S38" s="76"/>
      <c r="T38" s="77"/>
      <c r="U38" s="80"/>
      <c r="V38" s="81"/>
      <c r="W38" s="81"/>
      <c r="X38" s="81"/>
      <c r="Y38" s="84"/>
      <c r="Z38" s="85"/>
      <c r="AA38" s="89"/>
      <c r="AB38" s="90"/>
      <c r="AC38" s="90"/>
      <c r="AD38" s="90"/>
      <c r="AE38" s="90"/>
      <c r="AF38" s="91"/>
      <c r="AG38" s="69"/>
      <c r="AH38" s="70"/>
      <c r="AI38" s="70"/>
      <c r="AJ38" s="70"/>
      <c r="AK38" s="93"/>
    </row>
    <row r="39" spans="2:37" ht="15" customHeight="1" x14ac:dyDescent="0.25">
      <c r="B39" s="112"/>
      <c r="C39" s="113"/>
      <c r="D39" s="117" t="s">
        <v>9</v>
      </c>
      <c r="E39" s="117"/>
      <c r="F39" s="117"/>
      <c r="G39" s="117"/>
      <c r="H39" s="117"/>
      <c r="I39" s="117"/>
      <c r="J39" s="119"/>
      <c r="K39" s="120"/>
      <c r="L39" s="120"/>
      <c r="M39" s="120"/>
      <c r="N39" s="120"/>
      <c r="O39" s="120"/>
      <c r="P39" s="120"/>
      <c r="Q39" s="120"/>
      <c r="R39" s="120"/>
      <c r="S39" s="120"/>
      <c r="T39" s="120"/>
      <c r="U39" s="120"/>
      <c r="V39" s="120"/>
      <c r="W39" s="120"/>
      <c r="X39" s="120"/>
      <c r="Y39" s="120"/>
      <c r="Z39" s="120"/>
      <c r="AA39" s="120"/>
      <c r="AB39" s="120"/>
      <c r="AC39" s="120"/>
      <c r="AD39" s="120"/>
      <c r="AE39" s="120"/>
      <c r="AF39" s="120"/>
      <c r="AG39" s="120"/>
      <c r="AH39" s="120"/>
      <c r="AI39" s="120"/>
      <c r="AJ39" s="120"/>
      <c r="AK39" s="121"/>
    </row>
    <row r="40" spans="2:37" ht="15" customHeight="1" x14ac:dyDescent="0.25">
      <c r="B40" s="112"/>
      <c r="C40" s="113"/>
      <c r="D40" s="117"/>
      <c r="E40" s="117"/>
      <c r="F40" s="117"/>
      <c r="G40" s="117"/>
      <c r="H40" s="117"/>
      <c r="I40" s="117"/>
      <c r="J40" s="122"/>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4"/>
    </row>
    <row r="41" spans="2:37" ht="15" customHeight="1" x14ac:dyDescent="0.25">
      <c r="B41" s="112"/>
      <c r="C41" s="113"/>
      <c r="D41" s="117"/>
      <c r="E41" s="117"/>
      <c r="F41" s="117"/>
      <c r="G41" s="117"/>
      <c r="H41" s="117"/>
      <c r="I41" s="117"/>
      <c r="J41" s="122"/>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3"/>
      <c r="AK41" s="124"/>
    </row>
    <row r="42" spans="2:37" ht="15" customHeight="1" x14ac:dyDescent="0.25">
      <c r="B42" s="112"/>
      <c r="C42" s="113"/>
      <c r="D42" s="117"/>
      <c r="E42" s="117"/>
      <c r="F42" s="117"/>
      <c r="G42" s="117"/>
      <c r="H42" s="117"/>
      <c r="I42" s="117"/>
      <c r="J42" s="122"/>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3"/>
      <c r="AK42" s="124"/>
    </row>
    <row r="43" spans="2:37" ht="15" customHeight="1" x14ac:dyDescent="0.25">
      <c r="B43" s="112"/>
      <c r="C43" s="113"/>
      <c r="D43" s="117"/>
      <c r="E43" s="117"/>
      <c r="F43" s="117"/>
      <c r="G43" s="117"/>
      <c r="H43" s="117"/>
      <c r="I43" s="117"/>
      <c r="J43" s="122"/>
      <c r="K43" s="123"/>
      <c r="L43" s="123"/>
      <c r="M43" s="123"/>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3"/>
      <c r="AK43" s="124"/>
    </row>
    <row r="44" spans="2:37" ht="15" customHeight="1" x14ac:dyDescent="0.25">
      <c r="B44" s="114"/>
      <c r="C44" s="115"/>
      <c r="D44" s="118"/>
      <c r="E44" s="118"/>
      <c r="F44" s="118"/>
      <c r="G44" s="118"/>
      <c r="H44" s="118"/>
      <c r="I44" s="118"/>
      <c r="J44" s="125"/>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7"/>
    </row>
    <row r="45" spans="2:37" ht="5.25" customHeight="1" x14ac:dyDescent="0.25">
      <c r="B45" s="12"/>
      <c r="C45" s="12"/>
      <c r="D45" s="13"/>
      <c r="E45" s="13"/>
      <c r="F45" s="13"/>
      <c r="G45" s="13"/>
      <c r="H45" s="13"/>
      <c r="I45" s="13"/>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row>
    <row r="46" spans="2:37" ht="15" customHeight="1" x14ac:dyDescent="0.25">
      <c r="B46" s="60" t="s">
        <v>218</v>
      </c>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row>
    <row r="47" spans="2:37" ht="15" customHeight="1" x14ac:dyDescent="0.25">
      <c r="B47" s="60" t="s">
        <v>193</v>
      </c>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row>
    <row r="48" spans="2:37" ht="15" customHeight="1" x14ac:dyDescent="0.25">
      <c r="B48" s="61" t="s">
        <v>148</v>
      </c>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row>
    <row r="49" spans="2:37" ht="15" customHeight="1" x14ac:dyDescent="0.25">
      <c r="B49" s="61" t="s">
        <v>22</v>
      </c>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row>
    <row r="50" spans="2:37" ht="15" customHeight="1" x14ac:dyDescent="0.25">
      <c r="B50" s="61" t="s">
        <v>23</v>
      </c>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1"/>
    </row>
    <row r="51" spans="2:37" ht="15" customHeight="1" x14ac:dyDescent="0.25">
      <c r="B51" s="59" t="s">
        <v>39</v>
      </c>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row>
    <row r="52" spans="2:37" ht="15" customHeight="1" x14ac:dyDescent="0.25">
      <c r="B52" s="59" t="s">
        <v>112</v>
      </c>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row>
    <row r="53" spans="2:37" ht="15" customHeight="1" x14ac:dyDescent="0.25">
      <c r="B53" s="59" t="s">
        <v>136</v>
      </c>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row>
    <row r="54" spans="2:37" ht="15" customHeight="1" x14ac:dyDescent="0.25">
      <c r="B54" s="22" t="s">
        <v>137</v>
      </c>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row>
  </sheetData>
  <sheetProtection sheet="1" selectLockedCells="1"/>
  <mergeCells count="91">
    <mergeCell ref="T7:AK7"/>
    <mergeCell ref="B3:AK4"/>
    <mergeCell ref="B9:C26"/>
    <mergeCell ref="J21:AK26"/>
    <mergeCell ref="D21:I26"/>
    <mergeCell ref="D9:I10"/>
    <mergeCell ref="D11:I12"/>
    <mergeCell ref="D13:I14"/>
    <mergeCell ref="D15:I16"/>
    <mergeCell ref="R15:R16"/>
    <mergeCell ref="J15:Q16"/>
    <mergeCell ref="S15:AK16"/>
    <mergeCell ref="D17:I18"/>
    <mergeCell ref="D19:I20"/>
    <mergeCell ref="P7:S7"/>
    <mergeCell ref="P6:S6"/>
    <mergeCell ref="J13:AK14"/>
    <mergeCell ref="J11:AK12"/>
    <mergeCell ref="J9:AK10"/>
    <mergeCell ref="B27:C44"/>
    <mergeCell ref="D27:I28"/>
    <mergeCell ref="J27:AK28"/>
    <mergeCell ref="D29:I30"/>
    <mergeCell ref="J29:AK30"/>
    <mergeCell ref="D31:I32"/>
    <mergeCell ref="J31:AK32"/>
    <mergeCell ref="D33:I34"/>
    <mergeCell ref="D35:I36"/>
    <mergeCell ref="D37:I38"/>
    <mergeCell ref="D39:I44"/>
    <mergeCell ref="J39:AK44"/>
    <mergeCell ref="J33:Q34"/>
    <mergeCell ref="J19:N20"/>
    <mergeCell ref="O19:T20"/>
    <mergeCell ref="U19:X20"/>
    <mergeCell ref="Y19:Z20"/>
    <mergeCell ref="AA19:AF20"/>
    <mergeCell ref="J17:J18"/>
    <mergeCell ref="K17:L18"/>
    <mergeCell ref="M17:N18"/>
    <mergeCell ref="S17:T18"/>
    <mergeCell ref="O17:O18"/>
    <mergeCell ref="R17:R18"/>
    <mergeCell ref="P17:Q18"/>
    <mergeCell ref="AG17:AG18"/>
    <mergeCell ref="AH17:AI18"/>
    <mergeCell ref="AJ17:AJ18"/>
    <mergeCell ref="R33:R34"/>
    <mergeCell ref="S33:AK34"/>
    <mergeCell ref="W17:W18"/>
    <mergeCell ref="Y17:Y18"/>
    <mergeCell ref="Z17:AA18"/>
    <mergeCell ref="AB17:AC18"/>
    <mergeCell ref="AD17:AD18"/>
    <mergeCell ref="AG19:AK20"/>
    <mergeCell ref="U17:U18"/>
    <mergeCell ref="X17:X18"/>
    <mergeCell ref="AE17:AF18"/>
    <mergeCell ref="J35:J36"/>
    <mergeCell ref="K35:L36"/>
    <mergeCell ref="M35:N36"/>
    <mergeCell ref="O35:O36"/>
    <mergeCell ref="P35:Q36"/>
    <mergeCell ref="R35:R36"/>
    <mergeCell ref="S35:T36"/>
    <mergeCell ref="U35:U36"/>
    <mergeCell ref="W35:W36"/>
    <mergeCell ref="X35:X36"/>
    <mergeCell ref="AA37:AF38"/>
    <mergeCell ref="AG37:AK38"/>
    <mergeCell ref="Y35:Y36"/>
    <mergeCell ref="Z35:AA36"/>
    <mergeCell ref="AB35:AC36"/>
    <mergeCell ref="AD35:AD36"/>
    <mergeCell ref="AE35:AF36"/>
    <mergeCell ref="T6:AK6"/>
    <mergeCell ref="B53:AK53"/>
    <mergeCell ref="B46:AK46"/>
    <mergeCell ref="B47:AK47"/>
    <mergeCell ref="B52:AK52"/>
    <mergeCell ref="B50:AK50"/>
    <mergeCell ref="B49:AK49"/>
    <mergeCell ref="B48:AK48"/>
    <mergeCell ref="B51:AK51"/>
    <mergeCell ref="AG35:AG36"/>
    <mergeCell ref="AH35:AI36"/>
    <mergeCell ref="AJ35:AJ36"/>
    <mergeCell ref="J37:N38"/>
    <mergeCell ref="O37:T38"/>
    <mergeCell ref="U37:X38"/>
    <mergeCell ref="Y37:Z38"/>
  </mergeCells>
  <phoneticPr fontId="1"/>
  <dataValidations count="1">
    <dataValidation type="list" allowBlank="1" showInputMessage="1" showErrorMessage="1" sqref="K17:L18 Z17:AA18 K35:L36 Z35:AA36" xr:uid="{B591AC79-3A9D-4359-8639-C2683483F80A}">
      <formula1>"平成,令和"</formula1>
    </dataValidation>
  </dataValidations>
  <pageMargins left="0.98425196850393704" right="0.19685039370078741" top="0.59055118110236227" bottom="0.39370078740157483"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AG37:AK38 AG19:AK20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K43"/>
  <sheetViews>
    <sheetView showGridLines="0" view="pageBreakPreview" zoomScaleNormal="100" zoomScaleSheetLayoutView="100" workbookViewId="0">
      <pane ySplit="10" topLeftCell="A11" activePane="bottomLeft" state="frozen"/>
      <selection activeCell="T7" sqref="T7:AK7"/>
      <selection pane="bottomLeft" activeCell="T7" sqref="T7:AK7"/>
    </sheetView>
  </sheetViews>
  <sheetFormatPr defaultColWidth="2.46484375" defaultRowHeight="15" customHeight="1" x14ac:dyDescent="0.25"/>
  <sheetData>
    <row r="1" spans="2:37" ht="15" customHeight="1" x14ac:dyDescent="0.25">
      <c r="B1" t="s">
        <v>24</v>
      </c>
    </row>
    <row r="3" spans="2:37" ht="15" customHeight="1" x14ac:dyDescent="0.25">
      <c r="B3" s="133" t="s">
        <v>191</v>
      </c>
      <c r="C3" s="133"/>
      <c r="D3" s="133"/>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c r="AF3" s="133"/>
      <c r="AG3" s="133"/>
      <c r="AH3" s="133"/>
      <c r="AI3" s="133"/>
      <c r="AJ3" s="133"/>
      <c r="AK3" s="133"/>
    </row>
    <row r="4" spans="2:37" ht="15" customHeight="1" x14ac:dyDescent="0.25">
      <c r="B4" s="133"/>
      <c r="C4" s="133"/>
      <c r="D4" s="133"/>
      <c r="E4" s="133"/>
      <c r="F4" s="133"/>
      <c r="G4" s="133"/>
      <c r="H4" s="133"/>
      <c r="I4" s="133"/>
      <c r="J4" s="133"/>
      <c r="K4" s="133"/>
      <c r="L4" s="133"/>
      <c r="M4" s="133"/>
      <c r="N4" s="133"/>
      <c r="O4" s="133"/>
      <c r="P4" s="133"/>
      <c r="Q4" s="133"/>
      <c r="R4" s="133"/>
      <c r="S4" s="133"/>
      <c r="T4" s="133"/>
      <c r="U4" s="133"/>
      <c r="V4" s="133"/>
      <c r="W4" s="133"/>
      <c r="X4" s="133"/>
      <c r="Y4" s="133"/>
      <c r="Z4" s="133"/>
      <c r="AA4" s="133"/>
      <c r="AB4" s="133"/>
      <c r="AC4" s="133"/>
      <c r="AD4" s="133"/>
      <c r="AE4" s="133"/>
      <c r="AF4" s="133"/>
      <c r="AG4" s="133"/>
      <c r="AH4" s="133"/>
      <c r="AI4" s="133"/>
      <c r="AJ4" s="133"/>
      <c r="AK4" s="133"/>
    </row>
    <row r="6" spans="2:37" ht="15" customHeight="1" x14ac:dyDescent="0.25">
      <c r="P6" s="135" t="s">
        <v>0</v>
      </c>
      <c r="Q6" s="135"/>
      <c r="R6" s="135"/>
      <c r="S6" s="135"/>
      <c r="T6" s="139" t="str">
        <f>IF(様式1!T6="","",様式1!T6)</f>
        <v>草牟田小学校プール新築その他本体工事</v>
      </c>
      <c r="U6" s="139"/>
      <c r="V6" s="139"/>
      <c r="W6" s="139"/>
      <c r="X6" s="139"/>
      <c r="Y6" s="139"/>
      <c r="Z6" s="139"/>
      <c r="AA6" s="139"/>
      <c r="AB6" s="139"/>
      <c r="AC6" s="139"/>
      <c r="AD6" s="139"/>
      <c r="AE6" s="139"/>
      <c r="AF6" s="139"/>
      <c r="AG6" s="139"/>
      <c r="AH6" s="139"/>
      <c r="AI6" s="139"/>
      <c r="AJ6" s="139"/>
      <c r="AK6" s="139"/>
    </row>
    <row r="7" spans="2:37" ht="15" customHeight="1" x14ac:dyDescent="0.25">
      <c r="P7" s="134" t="s">
        <v>1</v>
      </c>
      <c r="Q7" s="134"/>
      <c r="R7" s="134"/>
      <c r="S7" s="134"/>
      <c r="T7" s="140" t="str">
        <f>IF(様式1!T7="","",様式1!T7)</f>
        <v/>
      </c>
      <c r="U7" s="140"/>
      <c r="V7" s="140"/>
      <c r="W7" s="140"/>
      <c r="X7" s="140"/>
      <c r="Y7" s="140"/>
      <c r="Z7" s="140"/>
      <c r="AA7" s="140"/>
      <c r="AB7" s="140"/>
      <c r="AC7" s="140"/>
      <c r="AD7" s="140"/>
      <c r="AE7" s="140"/>
      <c r="AF7" s="140"/>
      <c r="AG7" s="140"/>
      <c r="AH7" s="140"/>
      <c r="AI7" s="140"/>
      <c r="AJ7" s="140"/>
      <c r="AK7" s="140"/>
    </row>
    <row r="9" spans="2:37" ht="15" customHeight="1" x14ac:dyDescent="0.25">
      <c r="B9" s="141" t="s">
        <v>34</v>
      </c>
      <c r="C9" s="142"/>
      <c r="D9" s="145" t="s">
        <v>25</v>
      </c>
      <c r="E9" s="145"/>
      <c r="F9" s="145"/>
      <c r="G9" s="145"/>
      <c r="H9" s="145"/>
      <c r="I9" s="145"/>
      <c r="J9" s="145"/>
      <c r="K9" s="145"/>
      <c r="L9" s="145"/>
      <c r="M9" s="145"/>
      <c r="N9" s="145"/>
      <c r="O9" s="145"/>
      <c r="P9" s="146"/>
      <c r="Q9" s="168" t="s">
        <v>33</v>
      </c>
      <c r="R9" s="168"/>
      <c r="S9" s="168"/>
      <c r="T9" s="168"/>
      <c r="U9" s="168"/>
      <c r="V9" s="168"/>
      <c r="W9" s="168"/>
      <c r="X9" s="168"/>
      <c r="Y9" s="168"/>
      <c r="Z9" s="168"/>
      <c r="AA9" s="168"/>
      <c r="AB9" s="168"/>
      <c r="AC9" s="162" t="s">
        <v>26</v>
      </c>
      <c r="AD9" s="162"/>
      <c r="AE9" s="162"/>
      <c r="AF9" s="166" t="s">
        <v>27</v>
      </c>
      <c r="AG9" s="166"/>
      <c r="AH9" s="166"/>
      <c r="AI9" s="162" t="s">
        <v>28</v>
      </c>
      <c r="AJ9" s="162"/>
      <c r="AK9" s="163"/>
    </row>
    <row r="10" spans="2:37" ht="15" customHeight="1" x14ac:dyDescent="0.25">
      <c r="B10" s="143"/>
      <c r="C10" s="144"/>
      <c r="D10" s="147"/>
      <c r="E10" s="147"/>
      <c r="F10" s="147"/>
      <c r="G10" s="147"/>
      <c r="H10" s="147"/>
      <c r="I10" s="147"/>
      <c r="J10" s="147"/>
      <c r="K10" s="147"/>
      <c r="L10" s="147"/>
      <c r="M10" s="147"/>
      <c r="N10" s="147"/>
      <c r="O10" s="147"/>
      <c r="P10" s="148"/>
      <c r="Q10" s="169"/>
      <c r="R10" s="169"/>
      <c r="S10" s="169"/>
      <c r="T10" s="169"/>
      <c r="U10" s="169"/>
      <c r="V10" s="169"/>
      <c r="W10" s="169"/>
      <c r="X10" s="169"/>
      <c r="Y10" s="169"/>
      <c r="Z10" s="169"/>
      <c r="AA10" s="169"/>
      <c r="AB10" s="169"/>
      <c r="AC10" s="164"/>
      <c r="AD10" s="164"/>
      <c r="AE10" s="164"/>
      <c r="AF10" s="167"/>
      <c r="AG10" s="167"/>
      <c r="AH10" s="167"/>
      <c r="AI10" s="164"/>
      <c r="AJ10" s="164"/>
      <c r="AK10" s="165"/>
    </row>
    <row r="11" spans="2:37" ht="20.100000000000001" customHeight="1" x14ac:dyDescent="0.25">
      <c r="B11" s="149"/>
      <c r="C11" s="150"/>
      <c r="D11" s="156"/>
      <c r="E11" s="157"/>
      <c r="F11" s="157"/>
      <c r="G11" s="157"/>
      <c r="H11" s="157"/>
      <c r="I11" s="157"/>
      <c r="J11" s="157"/>
      <c r="K11" s="157"/>
      <c r="L11" s="157"/>
      <c r="M11" s="157"/>
      <c r="N11" s="157"/>
      <c r="O11" s="157"/>
      <c r="P11" s="158"/>
      <c r="Q11" s="189"/>
      <c r="R11" s="190"/>
      <c r="S11" s="155"/>
      <c r="T11" s="155"/>
      <c r="U11" s="4" t="s">
        <v>29</v>
      </c>
      <c r="V11" s="155"/>
      <c r="W11" s="155"/>
      <c r="X11" s="4" t="s">
        <v>30</v>
      </c>
      <c r="Y11" s="155"/>
      <c r="Z11" s="155"/>
      <c r="AA11" s="4" t="s">
        <v>31</v>
      </c>
      <c r="AB11" s="5" t="s">
        <v>32</v>
      </c>
      <c r="AC11" s="170"/>
      <c r="AD11" s="170"/>
      <c r="AE11" s="170"/>
      <c r="AF11" s="137" t="str">
        <f>IF(B11="","",VLOOKUP(B11,Sheet1!$F$2:$G$12,2,FALSE))</f>
        <v/>
      </c>
      <c r="AG11" s="137"/>
      <c r="AH11" s="137"/>
      <c r="AI11" s="152" t="str">
        <f>IF(AC11="","",AC11-AF11)</f>
        <v/>
      </c>
      <c r="AJ11" s="152"/>
      <c r="AK11" s="153"/>
    </row>
    <row r="12" spans="2:37" ht="20.100000000000001" customHeight="1" x14ac:dyDescent="0.25">
      <c r="B12" s="151"/>
      <c r="C12" s="71"/>
      <c r="D12" s="159"/>
      <c r="E12" s="160"/>
      <c r="F12" s="160"/>
      <c r="G12" s="160"/>
      <c r="H12" s="160"/>
      <c r="I12" s="160"/>
      <c r="J12" s="160"/>
      <c r="K12" s="160"/>
      <c r="L12" s="160"/>
      <c r="M12" s="160"/>
      <c r="N12" s="160"/>
      <c r="O12" s="160"/>
      <c r="P12" s="161"/>
      <c r="Q12" s="6"/>
      <c r="R12" s="191"/>
      <c r="S12" s="191"/>
      <c r="T12" s="154"/>
      <c r="U12" s="154"/>
      <c r="V12" s="7" t="s">
        <v>29</v>
      </c>
      <c r="W12" s="154"/>
      <c r="X12" s="154"/>
      <c r="Y12" s="7" t="s">
        <v>30</v>
      </c>
      <c r="Z12" s="154"/>
      <c r="AA12" s="154"/>
      <c r="AB12" s="8" t="s">
        <v>31</v>
      </c>
      <c r="AC12" s="171"/>
      <c r="AD12" s="171"/>
      <c r="AE12" s="171"/>
      <c r="AF12" s="138"/>
      <c r="AG12" s="138"/>
      <c r="AH12" s="138"/>
      <c r="AI12" s="152"/>
      <c r="AJ12" s="152"/>
      <c r="AK12" s="153"/>
    </row>
    <row r="13" spans="2:37" ht="20.100000000000001" customHeight="1" x14ac:dyDescent="0.25">
      <c r="B13" s="151"/>
      <c r="C13" s="71"/>
      <c r="D13" s="182"/>
      <c r="E13" s="183"/>
      <c r="F13" s="183"/>
      <c r="G13" s="183"/>
      <c r="H13" s="183"/>
      <c r="I13" s="183"/>
      <c r="J13" s="183"/>
      <c r="K13" s="183"/>
      <c r="L13" s="183"/>
      <c r="M13" s="183"/>
      <c r="N13" s="183"/>
      <c r="O13" s="183"/>
      <c r="P13" s="184"/>
      <c r="Q13" s="192"/>
      <c r="R13" s="193"/>
      <c r="S13" s="188"/>
      <c r="T13" s="188"/>
      <c r="U13" s="1" t="s">
        <v>13</v>
      </c>
      <c r="V13" s="188"/>
      <c r="W13" s="188"/>
      <c r="X13" s="1" t="s">
        <v>122</v>
      </c>
      <c r="Y13" s="188"/>
      <c r="Z13" s="188"/>
      <c r="AA13" s="1" t="s">
        <v>123</v>
      </c>
      <c r="AB13" s="47" t="s">
        <v>124</v>
      </c>
      <c r="AC13" s="172"/>
      <c r="AD13" s="172"/>
      <c r="AE13" s="172"/>
      <c r="AF13" s="174" t="str">
        <f>IF(B13="","",VLOOKUP(B13,Sheet1!$F$2:$G$12,2,FALSE))</f>
        <v/>
      </c>
      <c r="AG13" s="174"/>
      <c r="AH13" s="174"/>
      <c r="AI13" s="176" t="str">
        <f t="shared" ref="AI13" si="0">IF(AC13="","",AC13-AF13)</f>
        <v/>
      </c>
      <c r="AJ13" s="177"/>
      <c r="AK13" s="178"/>
    </row>
    <row r="14" spans="2:37" ht="20.100000000000001" customHeight="1" x14ac:dyDescent="0.25">
      <c r="B14" s="180"/>
      <c r="C14" s="181"/>
      <c r="D14" s="185"/>
      <c r="E14" s="186"/>
      <c r="F14" s="186"/>
      <c r="G14" s="186"/>
      <c r="H14" s="186"/>
      <c r="I14" s="186"/>
      <c r="J14" s="186"/>
      <c r="K14" s="186"/>
      <c r="L14" s="186"/>
      <c r="M14" s="186"/>
      <c r="N14" s="186"/>
      <c r="O14" s="186"/>
      <c r="P14" s="187"/>
      <c r="Q14" s="45"/>
      <c r="R14" s="194"/>
      <c r="S14" s="194"/>
      <c r="T14" s="179"/>
      <c r="U14" s="179"/>
      <c r="V14" s="10" t="s">
        <v>121</v>
      </c>
      <c r="W14" s="179"/>
      <c r="X14" s="179"/>
      <c r="Y14" s="10" t="s">
        <v>122</v>
      </c>
      <c r="Z14" s="179"/>
      <c r="AA14" s="179"/>
      <c r="AB14" s="46" t="s">
        <v>123</v>
      </c>
      <c r="AC14" s="173"/>
      <c r="AD14" s="173"/>
      <c r="AE14" s="173"/>
      <c r="AF14" s="175"/>
      <c r="AG14" s="175"/>
      <c r="AH14" s="175"/>
      <c r="AI14" s="176"/>
      <c r="AJ14" s="177"/>
      <c r="AK14" s="178"/>
    </row>
    <row r="15" spans="2:37" ht="20.100000000000001" customHeight="1" x14ac:dyDescent="0.25">
      <c r="B15" s="180"/>
      <c r="C15" s="181"/>
      <c r="D15" s="182"/>
      <c r="E15" s="183"/>
      <c r="F15" s="183"/>
      <c r="G15" s="183"/>
      <c r="H15" s="183"/>
      <c r="I15" s="183"/>
      <c r="J15" s="183"/>
      <c r="K15" s="183"/>
      <c r="L15" s="183"/>
      <c r="M15" s="183"/>
      <c r="N15" s="183"/>
      <c r="O15" s="183"/>
      <c r="P15" s="184"/>
      <c r="Q15" s="196"/>
      <c r="R15" s="197"/>
      <c r="S15" s="195"/>
      <c r="T15" s="195"/>
      <c r="U15" s="9" t="s">
        <v>13</v>
      </c>
      <c r="V15" s="195"/>
      <c r="W15" s="195"/>
      <c r="X15" s="9" t="s">
        <v>122</v>
      </c>
      <c r="Y15" s="195"/>
      <c r="Z15" s="195"/>
      <c r="AA15" s="9" t="s">
        <v>123</v>
      </c>
      <c r="AB15" s="48" t="s">
        <v>124</v>
      </c>
      <c r="AC15" s="172"/>
      <c r="AD15" s="172"/>
      <c r="AE15" s="172"/>
      <c r="AF15" s="174" t="str">
        <f>IF(B15="","",VLOOKUP(B15,Sheet1!$F$2:$G$12,2,FALSE))</f>
        <v/>
      </c>
      <c r="AG15" s="174"/>
      <c r="AH15" s="174"/>
      <c r="AI15" s="176" t="str">
        <f t="shared" ref="AI15" si="1">IF(AC15="","",AC15-AF15)</f>
        <v/>
      </c>
      <c r="AJ15" s="177"/>
      <c r="AK15" s="178"/>
    </row>
    <row r="16" spans="2:37" ht="20.100000000000001" customHeight="1" x14ac:dyDescent="0.25">
      <c r="B16" s="180"/>
      <c r="C16" s="181"/>
      <c r="D16" s="185"/>
      <c r="E16" s="186"/>
      <c r="F16" s="186"/>
      <c r="G16" s="186"/>
      <c r="H16" s="186"/>
      <c r="I16" s="186"/>
      <c r="J16" s="186"/>
      <c r="K16" s="186"/>
      <c r="L16" s="186"/>
      <c r="M16" s="186"/>
      <c r="N16" s="186"/>
      <c r="O16" s="186"/>
      <c r="P16" s="187"/>
      <c r="Q16" s="6"/>
      <c r="R16" s="191"/>
      <c r="S16" s="191"/>
      <c r="T16" s="154"/>
      <c r="U16" s="154"/>
      <c r="V16" s="7" t="s">
        <v>121</v>
      </c>
      <c r="W16" s="154"/>
      <c r="X16" s="154"/>
      <c r="Y16" s="7" t="s">
        <v>122</v>
      </c>
      <c r="Z16" s="154"/>
      <c r="AA16" s="154"/>
      <c r="AB16" s="8" t="s">
        <v>123</v>
      </c>
      <c r="AC16" s="173"/>
      <c r="AD16" s="173"/>
      <c r="AE16" s="173"/>
      <c r="AF16" s="175"/>
      <c r="AG16" s="175"/>
      <c r="AH16" s="175"/>
      <c r="AI16" s="176"/>
      <c r="AJ16" s="177"/>
      <c r="AK16" s="178"/>
    </row>
    <row r="17" spans="2:37" ht="20.100000000000001" customHeight="1" x14ac:dyDescent="0.25">
      <c r="B17" s="180"/>
      <c r="C17" s="181"/>
      <c r="D17" s="182"/>
      <c r="E17" s="183"/>
      <c r="F17" s="183"/>
      <c r="G17" s="183"/>
      <c r="H17" s="183"/>
      <c r="I17" s="183"/>
      <c r="J17" s="183"/>
      <c r="K17" s="183"/>
      <c r="L17" s="183"/>
      <c r="M17" s="183"/>
      <c r="N17" s="183"/>
      <c r="O17" s="183"/>
      <c r="P17" s="184"/>
      <c r="Q17" s="192"/>
      <c r="R17" s="193"/>
      <c r="S17" s="188"/>
      <c r="T17" s="188"/>
      <c r="U17" s="1" t="s">
        <v>13</v>
      </c>
      <c r="V17" s="188"/>
      <c r="W17" s="188"/>
      <c r="X17" s="1" t="s">
        <v>122</v>
      </c>
      <c r="Y17" s="188"/>
      <c r="Z17" s="188"/>
      <c r="AA17" s="1" t="s">
        <v>123</v>
      </c>
      <c r="AB17" s="47" t="s">
        <v>124</v>
      </c>
      <c r="AC17" s="172"/>
      <c r="AD17" s="172"/>
      <c r="AE17" s="172"/>
      <c r="AF17" s="174" t="str">
        <f>IF(B17="","",VLOOKUP(B17,Sheet1!$F$2:$G$12,2,FALSE))</f>
        <v/>
      </c>
      <c r="AG17" s="174"/>
      <c r="AH17" s="174"/>
      <c r="AI17" s="176" t="str">
        <f t="shared" ref="AI17" si="2">IF(AC17="","",AC17-AF17)</f>
        <v/>
      </c>
      <c r="AJ17" s="177"/>
      <c r="AK17" s="178"/>
    </row>
    <row r="18" spans="2:37" ht="20.100000000000001" customHeight="1" x14ac:dyDescent="0.25">
      <c r="B18" s="180"/>
      <c r="C18" s="181"/>
      <c r="D18" s="185"/>
      <c r="E18" s="186"/>
      <c r="F18" s="186"/>
      <c r="G18" s="186"/>
      <c r="H18" s="186"/>
      <c r="I18" s="186"/>
      <c r="J18" s="186"/>
      <c r="K18" s="186"/>
      <c r="L18" s="186"/>
      <c r="M18" s="186"/>
      <c r="N18" s="186"/>
      <c r="O18" s="186"/>
      <c r="P18" s="187"/>
      <c r="Q18" s="6"/>
      <c r="R18" s="191"/>
      <c r="S18" s="191"/>
      <c r="T18" s="154"/>
      <c r="U18" s="154"/>
      <c r="V18" s="7" t="s">
        <v>121</v>
      </c>
      <c r="W18" s="154"/>
      <c r="X18" s="154"/>
      <c r="Y18" s="7" t="s">
        <v>122</v>
      </c>
      <c r="Z18" s="154"/>
      <c r="AA18" s="154"/>
      <c r="AB18" s="8" t="s">
        <v>123</v>
      </c>
      <c r="AC18" s="173"/>
      <c r="AD18" s="173"/>
      <c r="AE18" s="173"/>
      <c r="AF18" s="175"/>
      <c r="AG18" s="175"/>
      <c r="AH18" s="175"/>
      <c r="AI18" s="176"/>
      <c r="AJ18" s="177"/>
      <c r="AK18" s="178"/>
    </row>
    <row r="19" spans="2:37" ht="20.100000000000001" customHeight="1" x14ac:dyDescent="0.25">
      <c r="B19" s="180"/>
      <c r="C19" s="181"/>
      <c r="D19" s="182"/>
      <c r="E19" s="183"/>
      <c r="F19" s="183"/>
      <c r="G19" s="183"/>
      <c r="H19" s="183"/>
      <c r="I19" s="183"/>
      <c r="J19" s="183"/>
      <c r="K19" s="183"/>
      <c r="L19" s="183"/>
      <c r="M19" s="183"/>
      <c r="N19" s="183"/>
      <c r="O19" s="183"/>
      <c r="P19" s="184"/>
      <c r="Q19" s="196"/>
      <c r="R19" s="197"/>
      <c r="S19" s="195"/>
      <c r="T19" s="195"/>
      <c r="U19" s="9" t="s">
        <v>13</v>
      </c>
      <c r="V19" s="195"/>
      <c r="W19" s="195"/>
      <c r="X19" s="9" t="s">
        <v>122</v>
      </c>
      <c r="Y19" s="195"/>
      <c r="Z19" s="195"/>
      <c r="AA19" s="9" t="s">
        <v>123</v>
      </c>
      <c r="AB19" s="48" t="s">
        <v>124</v>
      </c>
      <c r="AC19" s="172"/>
      <c r="AD19" s="172"/>
      <c r="AE19" s="172"/>
      <c r="AF19" s="174" t="str">
        <f>IF(B19="","",VLOOKUP(B19,Sheet1!$F$2:$G$12,2,FALSE))</f>
        <v/>
      </c>
      <c r="AG19" s="174"/>
      <c r="AH19" s="174"/>
      <c r="AI19" s="176" t="str">
        <f t="shared" ref="AI19" si="3">IF(AC19="","",AC19-AF19)</f>
        <v/>
      </c>
      <c r="AJ19" s="177"/>
      <c r="AK19" s="178"/>
    </row>
    <row r="20" spans="2:37" ht="20.100000000000001" customHeight="1" x14ac:dyDescent="0.25">
      <c r="B20" s="180"/>
      <c r="C20" s="181"/>
      <c r="D20" s="185"/>
      <c r="E20" s="186"/>
      <c r="F20" s="186"/>
      <c r="G20" s="186"/>
      <c r="H20" s="186"/>
      <c r="I20" s="186"/>
      <c r="J20" s="186"/>
      <c r="K20" s="186"/>
      <c r="L20" s="186"/>
      <c r="M20" s="186"/>
      <c r="N20" s="186"/>
      <c r="O20" s="186"/>
      <c r="P20" s="187"/>
      <c r="Q20" s="6"/>
      <c r="R20" s="191"/>
      <c r="S20" s="191"/>
      <c r="T20" s="154"/>
      <c r="U20" s="154"/>
      <c r="V20" s="7" t="s">
        <v>121</v>
      </c>
      <c r="W20" s="154"/>
      <c r="X20" s="154"/>
      <c r="Y20" s="7" t="s">
        <v>122</v>
      </c>
      <c r="Z20" s="154"/>
      <c r="AA20" s="154"/>
      <c r="AB20" s="8" t="s">
        <v>123</v>
      </c>
      <c r="AC20" s="173"/>
      <c r="AD20" s="173"/>
      <c r="AE20" s="173"/>
      <c r="AF20" s="175"/>
      <c r="AG20" s="175"/>
      <c r="AH20" s="175"/>
      <c r="AI20" s="176"/>
      <c r="AJ20" s="177"/>
      <c r="AK20" s="178"/>
    </row>
    <row r="21" spans="2:37" ht="20.100000000000001" customHeight="1" x14ac:dyDescent="0.25">
      <c r="B21" s="180"/>
      <c r="C21" s="181"/>
      <c r="D21" s="182"/>
      <c r="E21" s="183"/>
      <c r="F21" s="183"/>
      <c r="G21" s="183"/>
      <c r="H21" s="183"/>
      <c r="I21" s="183"/>
      <c r="J21" s="183"/>
      <c r="K21" s="183"/>
      <c r="L21" s="183"/>
      <c r="M21" s="183"/>
      <c r="N21" s="183"/>
      <c r="O21" s="183"/>
      <c r="P21" s="184"/>
      <c r="Q21" s="192"/>
      <c r="R21" s="193"/>
      <c r="S21" s="188"/>
      <c r="T21" s="188"/>
      <c r="U21" s="1" t="s">
        <v>13</v>
      </c>
      <c r="V21" s="188"/>
      <c r="W21" s="188"/>
      <c r="X21" s="1" t="s">
        <v>122</v>
      </c>
      <c r="Y21" s="188"/>
      <c r="Z21" s="188"/>
      <c r="AA21" s="1" t="s">
        <v>123</v>
      </c>
      <c r="AB21" s="47" t="s">
        <v>124</v>
      </c>
      <c r="AC21" s="172"/>
      <c r="AD21" s="172"/>
      <c r="AE21" s="172"/>
      <c r="AF21" s="174" t="str">
        <f>IF(B21="","",VLOOKUP(B21,Sheet1!$F$2:$G$12,2,FALSE))</f>
        <v/>
      </c>
      <c r="AG21" s="174"/>
      <c r="AH21" s="174"/>
      <c r="AI21" s="176" t="str">
        <f t="shared" ref="AI21" si="4">IF(AC21="","",AC21-AF21)</f>
        <v/>
      </c>
      <c r="AJ21" s="177"/>
      <c r="AK21" s="178"/>
    </row>
    <row r="22" spans="2:37" ht="20.100000000000001" customHeight="1" x14ac:dyDescent="0.25">
      <c r="B22" s="180"/>
      <c r="C22" s="181"/>
      <c r="D22" s="185"/>
      <c r="E22" s="186"/>
      <c r="F22" s="186"/>
      <c r="G22" s="186"/>
      <c r="H22" s="186"/>
      <c r="I22" s="186"/>
      <c r="J22" s="186"/>
      <c r="K22" s="186"/>
      <c r="L22" s="186"/>
      <c r="M22" s="186"/>
      <c r="N22" s="186"/>
      <c r="O22" s="186"/>
      <c r="P22" s="187"/>
      <c r="Q22" s="45"/>
      <c r="R22" s="194"/>
      <c r="S22" s="194"/>
      <c r="T22" s="179"/>
      <c r="U22" s="179"/>
      <c r="V22" s="10" t="s">
        <v>121</v>
      </c>
      <c r="W22" s="179"/>
      <c r="X22" s="179"/>
      <c r="Y22" s="10" t="s">
        <v>122</v>
      </c>
      <c r="Z22" s="179"/>
      <c r="AA22" s="179"/>
      <c r="AB22" s="46" t="s">
        <v>123</v>
      </c>
      <c r="AC22" s="173"/>
      <c r="AD22" s="173"/>
      <c r="AE22" s="173"/>
      <c r="AF22" s="175"/>
      <c r="AG22" s="175"/>
      <c r="AH22" s="175"/>
      <c r="AI22" s="176"/>
      <c r="AJ22" s="177"/>
      <c r="AK22" s="178"/>
    </row>
    <row r="23" spans="2:37" ht="20.100000000000001" customHeight="1" x14ac:dyDescent="0.25">
      <c r="B23" s="180"/>
      <c r="C23" s="181"/>
      <c r="D23" s="182"/>
      <c r="E23" s="183"/>
      <c r="F23" s="183"/>
      <c r="G23" s="183"/>
      <c r="H23" s="183"/>
      <c r="I23" s="183"/>
      <c r="J23" s="183"/>
      <c r="K23" s="183"/>
      <c r="L23" s="183"/>
      <c r="M23" s="183"/>
      <c r="N23" s="183"/>
      <c r="O23" s="183"/>
      <c r="P23" s="184"/>
      <c r="Q23" s="196"/>
      <c r="R23" s="197"/>
      <c r="S23" s="195"/>
      <c r="T23" s="195"/>
      <c r="U23" s="9" t="s">
        <v>13</v>
      </c>
      <c r="V23" s="195"/>
      <c r="W23" s="195"/>
      <c r="X23" s="9" t="s">
        <v>122</v>
      </c>
      <c r="Y23" s="195"/>
      <c r="Z23" s="195"/>
      <c r="AA23" s="9" t="s">
        <v>123</v>
      </c>
      <c r="AB23" s="48" t="s">
        <v>124</v>
      </c>
      <c r="AC23" s="172"/>
      <c r="AD23" s="172"/>
      <c r="AE23" s="172"/>
      <c r="AF23" s="174" t="str">
        <f>IF(B23="","",VLOOKUP(B23,Sheet1!$F$2:$G$12,2,FALSE))</f>
        <v/>
      </c>
      <c r="AG23" s="174"/>
      <c r="AH23" s="174"/>
      <c r="AI23" s="176" t="str">
        <f t="shared" ref="AI23" si="5">IF(AC23="","",AC23-AF23)</f>
        <v/>
      </c>
      <c r="AJ23" s="177"/>
      <c r="AK23" s="178"/>
    </row>
    <row r="24" spans="2:37" ht="20.100000000000001" customHeight="1" x14ac:dyDescent="0.25">
      <c r="B24" s="180"/>
      <c r="C24" s="181"/>
      <c r="D24" s="185"/>
      <c r="E24" s="186"/>
      <c r="F24" s="186"/>
      <c r="G24" s="186"/>
      <c r="H24" s="186"/>
      <c r="I24" s="186"/>
      <c r="J24" s="186"/>
      <c r="K24" s="186"/>
      <c r="L24" s="186"/>
      <c r="M24" s="186"/>
      <c r="N24" s="186"/>
      <c r="O24" s="186"/>
      <c r="P24" s="187"/>
      <c r="Q24" s="6"/>
      <c r="R24" s="191"/>
      <c r="S24" s="191"/>
      <c r="T24" s="154"/>
      <c r="U24" s="154"/>
      <c r="V24" s="7" t="s">
        <v>121</v>
      </c>
      <c r="W24" s="154"/>
      <c r="X24" s="154"/>
      <c r="Y24" s="7" t="s">
        <v>122</v>
      </c>
      <c r="Z24" s="154"/>
      <c r="AA24" s="154"/>
      <c r="AB24" s="8" t="s">
        <v>123</v>
      </c>
      <c r="AC24" s="173"/>
      <c r="AD24" s="173"/>
      <c r="AE24" s="173"/>
      <c r="AF24" s="175"/>
      <c r="AG24" s="175"/>
      <c r="AH24" s="175"/>
      <c r="AI24" s="176"/>
      <c r="AJ24" s="177"/>
      <c r="AK24" s="178"/>
    </row>
    <row r="25" spans="2:37" ht="20.100000000000001" customHeight="1" x14ac:dyDescent="0.25">
      <c r="B25" s="180"/>
      <c r="C25" s="181"/>
      <c r="D25" s="182"/>
      <c r="E25" s="183"/>
      <c r="F25" s="183"/>
      <c r="G25" s="183"/>
      <c r="H25" s="183"/>
      <c r="I25" s="183"/>
      <c r="J25" s="183"/>
      <c r="K25" s="183"/>
      <c r="L25" s="183"/>
      <c r="M25" s="183"/>
      <c r="N25" s="183"/>
      <c r="O25" s="183"/>
      <c r="P25" s="184"/>
      <c r="Q25" s="192"/>
      <c r="R25" s="193"/>
      <c r="S25" s="188"/>
      <c r="T25" s="188"/>
      <c r="U25" s="1" t="s">
        <v>13</v>
      </c>
      <c r="V25" s="188"/>
      <c r="W25" s="188"/>
      <c r="X25" s="1" t="s">
        <v>122</v>
      </c>
      <c r="Y25" s="188"/>
      <c r="Z25" s="188"/>
      <c r="AA25" s="1" t="s">
        <v>123</v>
      </c>
      <c r="AB25" s="47" t="s">
        <v>124</v>
      </c>
      <c r="AC25" s="172"/>
      <c r="AD25" s="172"/>
      <c r="AE25" s="172"/>
      <c r="AF25" s="174" t="str">
        <f>IF(B25="","",VLOOKUP(B25,Sheet1!$F$2:$G$12,2,FALSE))</f>
        <v/>
      </c>
      <c r="AG25" s="174"/>
      <c r="AH25" s="174"/>
      <c r="AI25" s="176" t="str">
        <f t="shared" ref="AI25" si="6">IF(AC25="","",AC25-AF25)</f>
        <v/>
      </c>
      <c r="AJ25" s="177"/>
      <c r="AK25" s="178"/>
    </row>
    <row r="26" spans="2:37" ht="20.100000000000001" customHeight="1" x14ac:dyDescent="0.25">
      <c r="B26" s="180"/>
      <c r="C26" s="181"/>
      <c r="D26" s="185"/>
      <c r="E26" s="186"/>
      <c r="F26" s="186"/>
      <c r="G26" s="186"/>
      <c r="H26" s="186"/>
      <c r="I26" s="186"/>
      <c r="J26" s="186"/>
      <c r="K26" s="186"/>
      <c r="L26" s="186"/>
      <c r="M26" s="186"/>
      <c r="N26" s="186"/>
      <c r="O26" s="186"/>
      <c r="P26" s="187"/>
      <c r="Q26" s="45"/>
      <c r="R26" s="194"/>
      <c r="S26" s="194"/>
      <c r="T26" s="179"/>
      <c r="U26" s="179"/>
      <c r="V26" s="10" t="s">
        <v>121</v>
      </c>
      <c r="W26" s="179"/>
      <c r="X26" s="179"/>
      <c r="Y26" s="10" t="s">
        <v>122</v>
      </c>
      <c r="Z26" s="179"/>
      <c r="AA26" s="179"/>
      <c r="AB26" s="46" t="s">
        <v>123</v>
      </c>
      <c r="AC26" s="173"/>
      <c r="AD26" s="173"/>
      <c r="AE26" s="173"/>
      <c r="AF26" s="175"/>
      <c r="AG26" s="175"/>
      <c r="AH26" s="175"/>
      <c r="AI26" s="176"/>
      <c r="AJ26" s="177"/>
      <c r="AK26" s="178"/>
    </row>
    <row r="27" spans="2:37" ht="20.100000000000001" customHeight="1" x14ac:dyDescent="0.25">
      <c r="B27" s="180"/>
      <c r="C27" s="181"/>
      <c r="D27" s="182"/>
      <c r="E27" s="183"/>
      <c r="F27" s="183"/>
      <c r="G27" s="183"/>
      <c r="H27" s="183"/>
      <c r="I27" s="183"/>
      <c r="J27" s="183"/>
      <c r="K27" s="183"/>
      <c r="L27" s="183"/>
      <c r="M27" s="183"/>
      <c r="N27" s="183"/>
      <c r="O27" s="183"/>
      <c r="P27" s="184"/>
      <c r="Q27" s="196"/>
      <c r="R27" s="197"/>
      <c r="S27" s="195"/>
      <c r="T27" s="195"/>
      <c r="U27" s="9" t="s">
        <v>13</v>
      </c>
      <c r="V27" s="195"/>
      <c r="W27" s="195"/>
      <c r="X27" s="9" t="s">
        <v>122</v>
      </c>
      <c r="Y27" s="195"/>
      <c r="Z27" s="195"/>
      <c r="AA27" s="9" t="s">
        <v>123</v>
      </c>
      <c r="AB27" s="48" t="s">
        <v>124</v>
      </c>
      <c r="AC27" s="172"/>
      <c r="AD27" s="172"/>
      <c r="AE27" s="172"/>
      <c r="AF27" s="174" t="str">
        <f>IF(B27="","",VLOOKUP(B27,Sheet1!$F$2:$G$12,2,FALSE))</f>
        <v/>
      </c>
      <c r="AG27" s="174"/>
      <c r="AH27" s="174"/>
      <c r="AI27" s="176" t="str">
        <f t="shared" ref="AI27" si="7">IF(AC27="","",AC27-AF27)</f>
        <v/>
      </c>
      <c r="AJ27" s="177"/>
      <c r="AK27" s="178"/>
    </row>
    <row r="28" spans="2:37" ht="20.100000000000001" customHeight="1" x14ac:dyDescent="0.25">
      <c r="B28" s="180"/>
      <c r="C28" s="181"/>
      <c r="D28" s="185"/>
      <c r="E28" s="186"/>
      <c r="F28" s="186"/>
      <c r="G28" s="186"/>
      <c r="H28" s="186"/>
      <c r="I28" s="186"/>
      <c r="J28" s="186"/>
      <c r="K28" s="186"/>
      <c r="L28" s="186"/>
      <c r="M28" s="186"/>
      <c r="N28" s="186"/>
      <c r="O28" s="186"/>
      <c r="P28" s="187"/>
      <c r="Q28" s="6"/>
      <c r="R28" s="191"/>
      <c r="S28" s="191"/>
      <c r="T28" s="154"/>
      <c r="U28" s="154"/>
      <c r="V28" s="7" t="s">
        <v>121</v>
      </c>
      <c r="W28" s="154"/>
      <c r="X28" s="154"/>
      <c r="Y28" s="7" t="s">
        <v>122</v>
      </c>
      <c r="Z28" s="154"/>
      <c r="AA28" s="154"/>
      <c r="AB28" s="8" t="s">
        <v>123</v>
      </c>
      <c r="AC28" s="173"/>
      <c r="AD28" s="173"/>
      <c r="AE28" s="173"/>
      <c r="AF28" s="175"/>
      <c r="AG28" s="175"/>
      <c r="AH28" s="175"/>
      <c r="AI28" s="176"/>
      <c r="AJ28" s="177"/>
      <c r="AK28" s="178"/>
    </row>
    <row r="29" spans="2:37" ht="20.100000000000001" customHeight="1" x14ac:dyDescent="0.25">
      <c r="B29" s="180"/>
      <c r="C29" s="181"/>
      <c r="D29" s="182"/>
      <c r="E29" s="183"/>
      <c r="F29" s="183"/>
      <c r="G29" s="183"/>
      <c r="H29" s="183"/>
      <c r="I29" s="183"/>
      <c r="J29" s="183"/>
      <c r="K29" s="183"/>
      <c r="L29" s="183"/>
      <c r="M29" s="183"/>
      <c r="N29" s="183"/>
      <c r="O29" s="183"/>
      <c r="P29" s="184"/>
      <c r="Q29" s="192"/>
      <c r="R29" s="193"/>
      <c r="S29" s="188"/>
      <c r="T29" s="188"/>
      <c r="U29" s="1" t="s">
        <v>13</v>
      </c>
      <c r="V29" s="188"/>
      <c r="W29" s="188"/>
      <c r="X29" s="1" t="s">
        <v>122</v>
      </c>
      <c r="Y29" s="188"/>
      <c r="Z29" s="188"/>
      <c r="AA29" s="1" t="s">
        <v>123</v>
      </c>
      <c r="AB29" s="1" t="s">
        <v>124</v>
      </c>
      <c r="AC29" s="172"/>
      <c r="AD29" s="172"/>
      <c r="AE29" s="172"/>
      <c r="AF29" s="174" t="str">
        <f>IF(B29="","",VLOOKUP(B29,Sheet1!$F$2:$G$12,2,FALSE))</f>
        <v/>
      </c>
      <c r="AG29" s="174"/>
      <c r="AH29" s="174"/>
      <c r="AI29" s="176" t="str">
        <f t="shared" ref="AI29" si="8">IF(AC29="","",AC29-AF29)</f>
        <v/>
      </c>
      <c r="AJ29" s="177"/>
      <c r="AK29" s="178"/>
    </row>
    <row r="30" spans="2:37" ht="20.100000000000001" customHeight="1" x14ac:dyDescent="0.25">
      <c r="B30" s="180"/>
      <c r="C30" s="181"/>
      <c r="D30" s="185"/>
      <c r="E30" s="186"/>
      <c r="F30" s="186"/>
      <c r="G30" s="186"/>
      <c r="H30" s="186"/>
      <c r="I30" s="186"/>
      <c r="J30" s="186"/>
      <c r="K30" s="186"/>
      <c r="L30" s="186"/>
      <c r="M30" s="186"/>
      <c r="N30" s="186"/>
      <c r="O30" s="186"/>
      <c r="P30" s="187"/>
      <c r="Q30" s="10"/>
      <c r="R30" s="194"/>
      <c r="S30" s="194"/>
      <c r="T30" s="179"/>
      <c r="U30" s="179"/>
      <c r="V30" s="10" t="s">
        <v>121</v>
      </c>
      <c r="W30" s="179"/>
      <c r="X30" s="179"/>
      <c r="Y30" s="10" t="s">
        <v>122</v>
      </c>
      <c r="Z30" s="179"/>
      <c r="AA30" s="179"/>
      <c r="AB30" s="10" t="s">
        <v>123</v>
      </c>
      <c r="AC30" s="173"/>
      <c r="AD30" s="173"/>
      <c r="AE30" s="173"/>
      <c r="AF30" s="175"/>
      <c r="AG30" s="175"/>
      <c r="AH30" s="175"/>
      <c r="AI30" s="176"/>
      <c r="AJ30" s="177"/>
      <c r="AK30" s="178"/>
    </row>
    <row r="31" spans="2:37" ht="20.100000000000001" customHeight="1" x14ac:dyDescent="0.25">
      <c r="B31" s="180"/>
      <c r="C31" s="181"/>
      <c r="D31" s="182"/>
      <c r="E31" s="183"/>
      <c r="F31" s="183"/>
      <c r="G31" s="183"/>
      <c r="H31" s="183"/>
      <c r="I31" s="183"/>
      <c r="J31" s="183"/>
      <c r="K31" s="183"/>
      <c r="L31" s="183"/>
      <c r="M31" s="183"/>
      <c r="N31" s="183"/>
      <c r="O31" s="183"/>
      <c r="P31" s="184"/>
      <c r="Q31" s="196"/>
      <c r="R31" s="197"/>
      <c r="S31" s="195"/>
      <c r="T31" s="195"/>
      <c r="U31" s="9" t="s">
        <v>13</v>
      </c>
      <c r="V31" s="195"/>
      <c r="W31" s="195"/>
      <c r="X31" s="9" t="s">
        <v>122</v>
      </c>
      <c r="Y31" s="195"/>
      <c r="Z31" s="195"/>
      <c r="AA31" s="9" t="s">
        <v>123</v>
      </c>
      <c r="AB31" s="48" t="s">
        <v>124</v>
      </c>
      <c r="AC31" s="172"/>
      <c r="AD31" s="172"/>
      <c r="AE31" s="172"/>
      <c r="AF31" s="174" t="str">
        <f>IF(B31="","",VLOOKUP(B31,Sheet1!$F$2:$G$12,2,FALSE))</f>
        <v/>
      </c>
      <c r="AG31" s="174"/>
      <c r="AH31" s="174"/>
      <c r="AI31" s="176" t="str">
        <f t="shared" ref="AI31" si="9">IF(AC31="","",AC31-AF31)</f>
        <v/>
      </c>
      <c r="AJ31" s="177"/>
      <c r="AK31" s="178"/>
    </row>
    <row r="32" spans="2:37" ht="20.100000000000001" customHeight="1" x14ac:dyDescent="0.25">
      <c r="B32" s="180"/>
      <c r="C32" s="181"/>
      <c r="D32" s="185"/>
      <c r="E32" s="186"/>
      <c r="F32" s="186"/>
      <c r="G32" s="186"/>
      <c r="H32" s="186"/>
      <c r="I32" s="186"/>
      <c r="J32" s="186"/>
      <c r="K32" s="186"/>
      <c r="L32" s="186"/>
      <c r="M32" s="186"/>
      <c r="N32" s="186"/>
      <c r="O32" s="186"/>
      <c r="P32" s="187"/>
      <c r="Q32" s="6"/>
      <c r="R32" s="191"/>
      <c r="S32" s="191"/>
      <c r="T32" s="154"/>
      <c r="U32" s="154"/>
      <c r="V32" s="7" t="s">
        <v>121</v>
      </c>
      <c r="W32" s="154"/>
      <c r="X32" s="154"/>
      <c r="Y32" s="7" t="s">
        <v>122</v>
      </c>
      <c r="Z32" s="154"/>
      <c r="AA32" s="154"/>
      <c r="AB32" s="8" t="s">
        <v>123</v>
      </c>
      <c r="AC32" s="173"/>
      <c r="AD32" s="173"/>
      <c r="AE32" s="173"/>
      <c r="AF32" s="175"/>
      <c r="AG32" s="175"/>
      <c r="AH32" s="175"/>
      <c r="AI32" s="176"/>
      <c r="AJ32" s="177"/>
      <c r="AK32" s="178"/>
    </row>
    <row r="33" spans="2:37" ht="20.100000000000001" customHeight="1" x14ac:dyDescent="0.25">
      <c r="B33" s="215"/>
      <c r="C33" s="216"/>
      <c r="D33" s="159"/>
      <c r="E33" s="160"/>
      <c r="F33" s="160"/>
      <c r="G33" s="160"/>
      <c r="H33" s="160"/>
      <c r="I33" s="160"/>
      <c r="J33" s="160"/>
      <c r="K33" s="160"/>
      <c r="L33" s="160"/>
      <c r="M33" s="160"/>
      <c r="N33" s="160"/>
      <c r="O33" s="160"/>
      <c r="P33" s="161"/>
      <c r="Q33" s="192"/>
      <c r="R33" s="193"/>
      <c r="S33" s="188"/>
      <c r="T33" s="188"/>
      <c r="U33" s="1" t="s">
        <v>13</v>
      </c>
      <c r="V33" s="188"/>
      <c r="W33" s="188"/>
      <c r="X33" s="1" t="s">
        <v>122</v>
      </c>
      <c r="Y33" s="188"/>
      <c r="Z33" s="188"/>
      <c r="AA33" s="1" t="s">
        <v>123</v>
      </c>
      <c r="AB33" s="1" t="s">
        <v>124</v>
      </c>
      <c r="AC33" s="171"/>
      <c r="AD33" s="171"/>
      <c r="AE33" s="171"/>
      <c r="AF33" s="138" t="str">
        <f>IF(B33="","",VLOOKUP(B33,Sheet1!$F$2:$G$12,2,FALSE))</f>
        <v/>
      </c>
      <c r="AG33" s="138"/>
      <c r="AH33" s="138"/>
      <c r="AI33" s="152" t="str">
        <f t="shared" ref="AI33" si="10">IF(AC33="","",AC33-AF33)</f>
        <v/>
      </c>
      <c r="AJ33" s="152"/>
      <c r="AK33" s="153"/>
    </row>
    <row r="34" spans="2:37" ht="20.100000000000001" customHeight="1" x14ac:dyDescent="0.25">
      <c r="B34" s="215"/>
      <c r="C34" s="216"/>
      <c r="D34" s="198"/>
      <c r="E34" s="199"/>
      <c r="F34" s="199"/>
      <c r="G34" s="199"/>
      <c r="H34" s="199"/>
      <c r="I34" s="199"/>
      <c r="J34" s="199"/>
      <c r="K34" s="199"/>
      <c r="L34" s="199"/>
      <c r="M34" s="199"/>
      <c r="N34" s="199"/>
      <c r="O34" s="199"/>
      <c r="P34" s="200"/>
      <c r="Q34" s="10"/>
      <c r="R34" s="191"/>
      <c r="S34" s="191"/>
      <c r="T34" s="179"/>
      <c r="U34" s="179"/>
      <c r="V34" s="7" t="s">
        <v>121</v>
      </c>
      <c r="W34" s="154"/>
      <c r="X34" s="154"/>
      <c r="Y34" s="7" t="s">
        <v>122</v>
      </c>
      <c r="Z34" s="154"/>
      <c r="AA34" s="154"/>
      <c r="AB34" s="7" t="s">
        <v>123</v>
      </c>
      <c r="AC34" s="208"/>
      <c r="AD34" s="208"/>
      <c r="AE34" s="208"/>
      <c r="AF34" s="206"/>
      <c r="AG34" s="206"/>
      <c r="AH34" s="206"/>
      <c r="AI34" s="152"/>
      <c r="AJ34" s="152"/>
      <c r="AK34" s="153"/>
    </row>
    <row r="35" spans="2:37" ht="20.100000000000001" customHeight="1" x14ac:dyDescent="0.25">
      <c r="B35" s="201"/>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9" t="s">
        <v>37</v>
      </c>
      <c r="AD35" s="210"/>
      <c r="AE35" s="210"/>
      <c r="AF35" s="210"/>
      <c r="AG35" s="210"/>
      <c r="AH35" s="211"/>
      <c r="AI35" s="137" t="str">
        <f>IF(AI11="","",AVERAGE(AI11:AK34))</f>
        <v/>
      </c>
      <c r="AJ35" s="137"/>
      <c r="AK35" s="205"/>
    </row>
    <row r="36" spans="2:37" ht="20.100000000000001" customHeight="1" x14ac:dyDescent="0.25">
      <c r="B36" s="203"/>
      <c r="C36" s="204"/>
      <c r="D36" s="204"/>
      <c r="E36" s="204"/>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12"/>
      <c r="AD36" s="213"/>
      <c r="AE36" s="213"/>
      <c r="AF36" s="213"/>
      <c r="AG36" s="213"/>
      <c r="AH36" s="214"/>
      <c r="AI36" s="206"/>
      <c r="AJ36" s="206"/>
      <c r="AK36" s="207"/>
    </row>
    <row r="37" spans="2:37" ht="15" customHeight="1" x14ac:dyDescent="0.25">
      <c r="B37" s="136" t="s">
        <v>195</v>
      </c>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c r="AC37" s="136"/>
      <c r="AD37" s="136"/>
      <c r="AE37" s="136"/>
      <c r="AF37" s="136"/>
      <c r="AG37" s="136"/>
      <c r="AH37" s="136"/>
      <c r="AI37" s="136"/>
      <c r="AJ37" s="136"/>
      <c r="AK37" s="136"/>
    </row>
    <row r="38" spans="2:37" ht="15" customHeight="1" x14ac:dyDescent="0.25">
      <c r="B38" s="136" t="s">
        <v>196</v>
      </c>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c r="AD38" s="136"/>
      <c r="AE38" s="136"/>
      <c r="AF38" s="136"/>
      <c r="AG38" s="136"/>
      <c r="AH38" s="136"/>
      <c r="AI38" s="136"/>
      <c r="AJ38" s="136"/>
      <c r="AK38" s="136"/>
    </row>
    <row r="39" spans="2:37" ht="15" customHeight="1" x14ac:dyDescent="0.25">
      <c r="B39" s="136" t="s">
        <v>40</v>
      </c>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c r="AC39" s="136"/>
      <c r="AD39" s="136"/>
      <c r="AE39" s="136"/>
      <c r="AF39" s="136"/>
      <c r="AG39" s="136"/>
      <c r="AH39" s="136"/>
      <c r="AI39" s="136"/>
      <c r="AJ39" s="136"/>
      <c r="AK39" s="136"/>
    </row>
    <row r="40" spans="2:37" ht="15" customHeight="1" x14ac:dyDescent="0.25">
      <c r="B40" s="136" t="s">
        <v>50</v>
      </c>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c r="AC40" s="136"/>
      <c r="AD40" s="136"/>
      <c r="AE40" s="136"/>
      <c r="AF40" s="136"/>
      <c r="AG40" s="136"/>
      <c r="AH40" s="136"/>
      <c r="AI40" s="136"/>
      <c r="AJ40" s="136"/>
      <c r="AK40" s="136"/>
    </row>
    <row r="41" spans="2:37" ht="15" customHeight="1" x14ac:dyDescent="0.25">
      <c r="B41" s="136" t="s">
        <v>41</v>
      </c>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row>
    <row r="42" spans="2:37" ht="15" customHeight="1" x14ac:dyDescent="0.25">
      <c r="B42" s="136" t="s">
        <v>51</v>
      </c>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row>
    <row r="43" spans="2:37" ht="15" customHeight="1" x14ac:dyDescent="0.25">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6"/>
      <c r="AJ43" s="136"/>
      <c r="AK43" s="136"/>
    </row>
  </sheetData>
  <sheetProtection sheet="1" selectLockedCells="1"/>
  <mergeCells count="176">
    <mergeCell ref="B35:AB36"/>
    <mergeCell ref="B39:AK39"/>
    <mergeCell ref="B41:AK41"/>
    <mergeCell ref="B42:AK43"/>
    <mergeCell ref="T30:U30"/>
    <mergeCell ref="W30:X30"/>
    <mergeCell ref="Z30:AA30"/>
    <mergeCell ref="V29:W29"/>
    <mergeCell ref="Y29:Z29"/>
    <mergeCell ref="AC29:AE30"/>
    <mergeCell ref="AF29:AH30"/>
    <mergeCell ref="AI29:AK30"/>
    <mergeCell ref="AI35:AK36"/>
    <mergeCell ref="B29:C30"/>
    <mergeCell ref="D29:P30"/>
    <mergeCell ref="S29:T29"/>
    <mergeCell ref="AC33:AE34"/>
    <mergeCell ref="AF33:AH34"/>
    <mergeCell ref="AI33:AK34"/>
    <mergeCell ref="T34:U34"/>
    <mergeCell ref="W34:X34"/>
    <mergeCell ref="Z34:AA34"/>
    <mergeCell ref="AC35:AH36"/>
    <mergeCell ref="B33:C34"/>
    <mergeCell ref="D33:P34"/>
    <mergeCell ref="S33:T33"/>
    <mergeCell ref="V33:W33"/>
    <mergeCell ref="Y33:Z33"/>
    <mergeCell ref="B27:C28"/>
    <mergeCell ref="D27:P28"/>
    <mergeCell ref="S27:T27"/>
    <mergeCell ref="V27:W27"/>
    <mergeCell ref="Y27:Z27"/>
    <mergeCell ref="B31:C32"/>
    <mergeCell ref="D31:P32"/>
    <mergeCell ref="Q27:R27"/>
    <mergeCell ref="R28:S28"/>
    <mergeCell ref="Q29:R29"/>
    <mergeCell ref="R30:S30"/>
    <mergeCell ref="Q31:R31"/>
    <mergeCell ref="R32:S32"/>
    <mergeCell ref="Q33:R33"/>
    <mergeCell ref="R34:S34"/>
    <mergeCell ref="AC27:AE28"/>
    <mergeCell ref="AF27:AH28"/>
    <mergeCell ref="AI27:AK28"/>
    <mergeCell ref="T28:U28"/>
    <mergeCell ref="W28:X28"/>
    <mergeCell ref="Z28:AA28"/>
    <mergeCell ref="AC31:AE32"/>
    <mergeCell ref="AF31:AH32"/>
    <mergeCell ref="AI31:AK32"/>
    <mergeCell ref="T32:U32"/>
    <mergeCell ref="W32:X32"/>
    <mergeCell ref="Z32:AA32"/>
    <mergeCell ref="S31:T31"/>
    <mergeCell ref="V31:W31"/>
    <mergeCell ref="Y31:Z31"/>
    <mergeCell ref="AC25:AE26"/>
    <mergeCell ref="AF25:AH26"/>
    <mergeCell ref="AI25:AK26"/>
    <mergeCell ref="T26:U26"/>
    <mergeCell ref="W26:X26"/>
    <mergeCell ref="Z26:AA26"/>
    <mergeCell ref="B25:C26"/>
    <mergeCell ref="D25:P26"/>
    <mergeCell ref="S25:T25"/>
    <mergeCell ref="V25:W25"/>
    <mergeCell ref="Y25:Z25"/>
    <mergeCell ref="Q25:R25"/>
    <mergeCell ref="R26:S26"/>
    <mergeCell ref="AC23:AE24"/>
    <mergeCell ref="AF23:AH24"/>
    <mergeCell ref="AI23:AK24"/>
    <mergeCell ref="T24:U24"/>
    <mergeCell ref="W24:X24"/>
    <mergeCell ref="Z24:AA24"/>
    <mergeCell ref="B23:C24"/>
    <mergeCell ref="D23:P24"/>
    <mergeCell ref="S23:T23"/>
    <mergeCell ref="V23:W23"/>
    <mergeCell ref="Y23:Z23"/>
    <mergeCell ref="Q23:R23"/>
    <mergeCell ref="R24:S24"/>
    <mergeCell ref="AC21:AE22"/>
    <mergeCell ref="AF21:AH22"/>
    <mergeCell ref="AI21:AK22"/>
    <mergeCell ref="T22:U22"/>
    <mergeCell ref="W22:X22"/>
    <mergeCell ref="Z22:AA22"/>
    <mergeCell ref="B21:C22"/>
    <mergeCell ref="D21:P22"/>
    <mergeCell ref="S21:T21"/>
    <mergeCell ref="V21:W21"/>
    <mergeCell ref="Y21:Z21"/>
    <mergeCell ref="Q21:R21"/>
    <mergeCell ref="R22:S22"/>
    <mergeCell ref="AC19:AE20"/>
    <mergeCell ref="AF19:AH20"/>
    <mergeCell ref="AI19:AK20"/>
    <mergeCell ref="T20:U20"/>
    <mergeCell ref="W20:X20"/>
    <mergeCell ref="Z20:AA20"/>
    <mergeCell ref="B19:C20"/>
    <mergeCell ref="D19:P20"/>
    <mergeCell ref="S19:T19"/>
    <mergeCell ref="V19:W19"/>
    <mergeCell ref="Y19:Z19"/>
    <mergeCell ref="Q19:R19"/>
    <mergeCell ref="R20:S20"/>
    <mergeCell ref="AC17:AE18"/>
    <mergeCell ref="AF17:AH18"/>
    <mergeCell ref="AI17:AK18"/>
    <mergeCell ref="T18:U18"/>
    <mergeCell ref="W18:X18"/>
    <mergeCell ref="Z18:AA18"/>
    <mergeCell ref="B17:C18"/>
    <mergeCell ref="D17:P18"/>
    <mergeCell ref="S17:T17"/>
    <mergeCell ref="V17:W17"/>
    <mergeCell ref="Y17:Z17"/>
    <mergeCell ref="Q17:R17"/>
    <mergeCell ref="R18:S18"/>
    <mergeCell ref="AC15:AE16"/>
    <mergeCell ref="AF15:AH16"/>
    <mergeCell ref="AI15:AK16"/>
    <mergeCell ref="T16:U16"/>
    <mergeCell ref="W16:X16"/>
    <mergeCell ref="Z16:AA16"/>
    <mergeCell ref="B15:C16"/>
    <mergeCell ref="D15:P16"/>
    <mergeCell ref="S15:T15"/>
    <mergeCell ref="V15:W15"/>
    <mergeCell ref="Y15:Z15"/>
    <mergeCell ref="Q15:R15"/>
    <mergeCell ref="R16:S16"/>
    <mergeCell ref="AC11:AE12"/>
    <mergeCell ref="AC13:AE14"/>
    <mergeCell ref="AF13:AH14"/>
    <mergeCell ref="AI13:AK14"/>
    <mergeCell ref="T14:U14"/>
    <mergeCell ref="W14:X14"/>
    <mergeCell ref="Z14:AA14"/>
    <mergeCell ref="B13:C14"/>
    <mergeCell ref="D13:P14"/>
    <mergeCell ref="S13:T13"/>
    <mergeCell ref="V13:W13"/>
    <mergeCell ref="Y13:Z13"/>
    <mergeCell ref="Q11:R11"/>
    <mergeCell ref="R12:S12"/>
    <mergeCell ref="Q13:R13"/>
    <mergeCell ref="R14:S14"/>
    <mergeCell ref="B38:AK38"/>
    <mergeCell ref="B37:AK37"/>
    <mergeCell ref="B40:AK40"/>
    <mergeCell ref="AF11:AH12"/>
    <mergeCell ref="B3:AK4"/>
    <mergeCell ref="P6:S6"/>
    <mergeCell ref="T6:AK6"/>
    <mergeCell ref="P7:S7"/>
    <mergeCell ref="T7:AK7"/>
    <mergeCell ref="B9:C10"/>
    <mergeCell ref="D9:P10"/>
    <mergeCell ref="B11:C12"/>
    <mergeCell ref="AI11:AK12"/>
    <mergeCell ref="Z12:AA12"/>
    <mergeCell ref="W12:X12"/>
    <mergeCell ref="T12:U12"/>
    <mergeCell ref="Y11:Z11"/>
    <mergeCell ref="V11:W11"/>
    <mergeCell ref="S11:T11"/>
    <mergeCell ref="D11:P12"/>
    <mergeCell ref="AI9:AK10"/>
    <mergeCell ref="AF9:AH10"/>
    <mergeCell ref="AC9:AE10"/>
    <mergeCell ref="Q9:AB10"/>
  </mergeCells>
  <phoneticPr fontId="1"/>
  <dataValidations count="1">
    <dataValidation type="list" allowBlank="1" showInputMessage="1" showErrorMessage="1" sqref="Q11 R12 Q13 R14 Q15 R16 Q17 R18 Q19 R20 Q21 R22 Q23 R24 Q25 R26 Q27 R28 Q29 R30 Q31 R32 Q33 R34" xr:uid="{EB7A73D1-A087-42C4-A97C-76C06C5CBD33}">
      <formula1>"平成,令和"</formula1>
    </dataValidation>
  </dataValidations>
  <pageMargins left="0.98425196850393704" right="0.19685039370078741" top="0.59055118110236227" bottom="0.39370078740157483" header="0.31496062992125984" footer="0.31496062992125984"/>
  <pageSetup paperSize="9" fitToHeight="0"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L42"/>
  <sheetViews>
    <sheetView showGridLines="0" view="pageBreakPreview" zoomScaleNormal="100" zoomScaleSheetLayoutView="100" workbookViewId="0">
      <pane ySplit="11" topLeftCell="A12" activePane="bottomLeft" state="frozen"/>
      <selection activeCell="T7" sqref="T7:AK7"/>
      <selection pane="bottomLeft" activeCell="T7" sqref="T7:AK7"/>
    </sheetView>
  </sheetViews>
  <sheetFormatPr defaultColWidth="2.46484375" defaultRowHeight="15" customHeight="1" x14ac:dyDescent="0.25"/>
  <sheetData>
    <row r="1" spans="2:38" ht="15" customHeight="1" x14ac:dyDescent="0.25">
      <c r="B1" t="s">
        <v>42</v>
      </c>
    </row>
    <row r="2" spans="2:38" ht="14.75" customHeight="1" x14ac:dyDescent="0.25"/>
    <row r="3" spans="2:38" ht="15" customHeight="1" x14ac:dyDescent="0.25">
      <c r="B3" s="217" t="s">
        <v>131</v>
      </c>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row>
    <row r="4" spans="2:38" ht="15" customHeight="1" x14ac:dyDescent="0.25">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row>
    <row r="5" spans="2:38" ht="15.4" customHeight="1" x14ac:dyDescent="0.25"/>
    <row r="6" spans="2:38" ht="15" customHeight="1" x14ac:dyDescent="0.25">
      <c r="P6" s="135" t="s">
        <v>0</v>
      </c>
      <c r="Q6" s="135"/>
      <c r="R6" s="135"/>
      <c r="S6" s="135"/>
      <c r="T6" s="220" t="str">
        <f>IF(様式1!T6="","",様式1!T6)</f>
        <v>草牟田小学校プール新築その他本体工事</v>
      </c>
      <c r="U6" s="220"/>
      <c r="V6" s="220"/>
      <c r="W6" s="220"/>
      <c r="X6" s="220"/>
      <c r="Y6" s="220"/>
      <c r="Z6" s="220"/>
      <c r="AA6" s="220"/>
      <c r="AB6" s="220"/>
      <c r="AC6" s="220"/>
      <c r="AD6" s="220"/>
      <c r="AE6" s="220"/>
      <c r="AF6" s="220"/>
      <c r="AG6" s="220"/>
      <c r="AH6" s="220"/>
      <c r="AI6" s="220"/>
      <c r="AJ6" s="220"/>
      <c r="AK6" s="220"/>
      <c r="AL6" s="57"/>
    </row>
    <row r="7" spans="2:38" ht="15" customHeight="1" x14ac:dyDescent="0.25">
      <c r="P7" s="134" t="s">
        <v>1</v>
      </c>
      <c r="Q7" s="134"/>
      <c r="R7" s="134"/>
      <c r="S7" s="134"/>
      <c r="T7" s="219" t="str">
        <f>IF(様式1!T7="","",様式1!T7)</f>
        <v/>
      </c>
      <c r="U7" s="219"/>
      <c r="V7" s="219"/>
      <c r="W7" s="219"/>
      <c r="X7" s="219"/>
      <c r="Y7" s="219"/>
      <c r="Z7" s="219"/>
      <c r="AA7" s="219"/>
      <c r="AB7" s="219"/>
      <c r="AC7" s="219"/>
      <c r="AD7" s="219"/>
      <c r="AE7" s="219"/>
      <c r="AF7" s="219"/>
      <c r="AG7" s="219"/>
      <c r="AH7" s="219"/>
      <c r="AI7" s="219"/>
      <c r="AJ7" s="219"/>
      <c r="AK7" s="219"/>
      <c r="AL7" s="55"/>
    </row>
    <row r="8" spans="2:38" ht="7.5" customHeight="1" x14ac:dyDescent="0.25"/>
    <row r="9" spans="2:38" ht="15" customHeight="1" x14ac:dyDescent="0.25">
      <c r="B9" s="221" t="s">
        <v>134</v>
      </c>
      <c r="C9" s="222"/>
      <c r="D9" s="222"/>
      <c r="E9" s="222"/>
      <c r="F9" s="222"/>
      <c r="G9" s="222"/>
      <c r="H9" s="222"/>
      <c r="I9" s="223"/>
      <c r="J9" s="227" t="s">
        <v>213</v>
      </c>
      <c r="K9" s="228"/>
      <c r="L9" s="228"/>
      <c r="M9" s="228"/>
      <c r="N9" s="228"/>
      <c r="O9" s="228"/>
      <c r="P9" s="228"/>
      <c r="Q9" s="228"/>
      <c r="R9" s="228"/>
      <c r="S9" s="229"/>
    </row>
    <row r="10" spans="2:38" ht="15" customHeight="1" x14ac:dyDescent="0.25">
      <c r="B10" s="224"/>
      <c r="C10" s="225"/>
      <c r="D10" s="225"/>
      <c r="E10" s="225"/>
      <c r="F10" s="225"/>
      <c r="G10" s="225"/>
      <c r="H10" s="225"/>
      <c r="I10" s="226"/>
      <c r="J10" s="230"/>
      <c r="K10" s="231"/>
      <c r="L10" s="231"/>
      <c r="M10" s="231"/>
      <c r="N10" s="231"/>
      <c r="O10" s="231"/>
      <c r="P10" s="231"/>
      <c r="Q10" s="231"/>
      <c r="R10" s="231"/>
      <c r="S10" s="232"/>
    </row>
    <row r="11" spans="2:38" ht="7.5" customHeight="1" x14ac:dyDescent="0.25"/>
    <row r="12" spans="2:38" ht="15" customHeight="1" x14ac:dyDescent="0.25">
      <c r="B12" s="233" t="s">
        <v>56</v>
      </c>
      <c r="C12" s="234"/>
      <c r="D12" s="234"/>
      <c r="E12" s="234"/>
      <c r="F12" s="234"/>
      <c r="G12" s="234"/>
      <c r="H12" s="234"/>
      <c r="I12" s="234"/>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8"/>
    </row>
    <row r="13" spans="2:38" ht="15" customHeight="1" x14ac:dyDescent="0.25">
      <c r="B13" s="235"/>
      <c r="C13" s="236"/>
      <c r="D13" s="236"/>
      <c r="E13" s="236"/>
      <c r="F13" s="236"/>
      <c r="G13" s="236"/>
      <c r="H13" s="236"/>
      <c r="I13" s="236"/>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40"/>
    </row>
    <row r="14" spans="2:38" ht="15" customHeight="1" x14ac:dyDescent="0.25">
      <c r="B14" s="235"/>
      <c r="C14" s="236"/>
      <c r="D14" s="236"/>
      <c r="E14" s="236"/>
      <c r="F14" s="236"/>
      <c r="G14" s="236"/>
      <c r="H14" s="236"/>
      <c r="I14" s="236"/>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40"/>
    </row>
    <row r="15" spans="2:38" ht="15" customHeight="1" x14ac:dyDescent="0.25">
      <c r="B15" s="235" t="s">
        <v>57</v>
      </c>
      <c r="C15" s="236"/>
      <c r="D15" s="236"/>
      <c r="E15" s="236"/>
      <c r="F15" s="236"/>
      <c r="G15" s="236"/>
      <c r="H15" s="236"/>
      <c r="I15" s="236"/>
      <c r="J15" s="94"/>
      <c r="K15" s="242"/>
      <c r="L15" s="243"/>
      <c r="M15" s="243"/>
      <c r="N15" s="64"/>
      <c r="O15" s="64"/>
      <c r="P15" s="62" t="s">
        <v>13</v>
      </c>
      <c r="Q15" s="62"/>
      <c r="R15" s="64"/>
      <c r="S15" s="64"/>
      <c r="T15" s="62" t="s">
        <v>14</v>
      </c>
      <c r="U15" s="62"/>
      <c r="V15" s="64"/>
      <c r="W15" s="64"/>
      <c r="X15" s="62" t="s">
        <v>15</v>
      </c>
      <c r="Y15" s="62"/>
      <c r="Z15" s="62"/>
      <c r="AA15" s="62"/>
      <c r="AB15" s="62"/>
      <c r="AC15" s="62"/>
      <c r="AD15" s="62"/>
      <c r="AE15" s="62"/>
      <c r="AF15" s="62"/>
      <c r="AG15" s="62"/>
      <c r="AH15" s="62"/>
      <c r="AI15" s="62"/>
      <c r="AJ15" s="62"/>
      <c r="AK15" s="98"/>
    </row>
    <row r="16" spans="2:38" ht="15" customHeight="1" x14ac:dyDescent="0.25">
      <c r="B16" s="235"/>
      <c r="C16" s="236"/>
      <c r="D16" s="236"/>
      <c r="E16" s="236"/>
      <c r="F16" s="236"/>
      <c r="G16" s="236"/>
      <c r="H16" s="236"/>
      <c r="I16" s="236"/>
      <c r="J16" s="241"/>
      <c r="K16" s="244"/>
      <c r="L16" s="244"/>
      <c r="M16" s="244"/>
      <c r="N16" s="246"/>
      <c r="O16" s="246"/>
      <c r="P16" s="247"/>
      <c r="Q16" s="247"/>
      <c r="R16" s="246"/>
      <c r="S16" s="246"/>
      <c r="T16" s="247"/>
      <c r="U16" s="247"/>
      <c r="V16" s="246"/>
      <c r="W16" s="246"/>
      <c r="X16" s="247"/>
      <c r="Y16" s="247"/>
      <c r="Z16" s="247"/>
      <c r="AA16" s="247"/>
      <c r="AB16" s="247"/>
      <c r="AC16" s="247"/>
      <c r="AD16" s="247"/>
      <c r="AE16" s="247"/>
      <c r="AF16" s="247"/>
      <c r="AG16" s="247"/>
      <c r="AH16" s="247"/>
      <c r="AI16" s="247"/>
      <c r="AJ16" s="247"/>
      <c r="AK16" s="248"/>
    </row>
    <row r="17" spans="2:37" ht="15" customHeight="1" x14ac:dyDescent="0.25">
      <c r="B17" s="235"/>
      <c r="C17" s="236"/>
      <c r="D17" s="236"/>
      <c r="E17" s="236"/>
      <c r="F17" s="236"/>
      <c r="G17" s="236"/>
      <c r="H17" s="236"/>
      <c r="I17" s="236"/>
      <c r="J17" s="95"/>
      <c r="K17" s="245"/>
      <c r="L17" s="245"/>
      <c r="M17" s="245"/>
      <c r="N17" s="65"/>
      <c r="O17" s="65"/>
      <c r="P17" s="63"/>
      <c r="Q17" s="63"/>
      <c r="R17" s="65"/>
      <c r="S17" s="65"/>
      <c r="T17" s="63"/>
      <c r="U17" s="63"/>
      <c r="V17" s="65"/>
      <c r="W17" s="65"/>
      <c r="X17" s="63"/>
      <c r="Y17" s="63"/>
      <c r="Z17" s="63"/>
      <c r="AA17" s="63"/>
      <c r="AB17" s="63"/>
      <c r="AC17" s="63"/>
      <c r="AD17" s="63"/>
      <c r="AE17" s="63"/>
      <c r="AF17" s="63"/>
      <c r="AG17" s="63"/>
      <c r="AH17" s="63"/>
      <c r="AI17" s="63"/>
      <c r="AJ17" s="63"/>
      <c r="AK17" s="99"/>
    </row>
    <row r="18" spans="2:37" ht="15" customHeight="1" x14ac:dyDescent="0.25">
      <c r="B18" s="235" t="s">
        <v>58</v>
      </c>
      <c r="C18" s="236"/>
      <c r="D18" s="236"/>
      <c r="E18" s="236"/>
      <c r="F18" s="236"/>
      <c r="G18" s="236"/>
      <c r="H18" s="236"/>
      <c r="I18" s="236"/>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40"/>
    </row>
    <row r="19" spans="2:37" ht="15" customHeight="1" x14ac:dyDescent="0.25">
      <c r="B19" s="235"/>
      <c r="C19" s="236"/>
      <c r="D19" s="236"/>
      <c r="E19" s="236"/>
      <c r="F19" s="236"/>
      <c r="G19" s="236"/>
      <c r="H19" s="236"/>
      <c r="I19" s="236"/>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40"/>
    </row>
    <row r="20" spans="2:37" ht="15" customHeight="1" x14ac:dyDescent="0.25">
      <c r="B20" s="235"/>
      <c r="C20" s="236"/>
      <c r="D20" s="236"/>
      <c r="E20" s="236"/>
      <c r="F20" s="236"/>
      <c r="G20" s="236"/>
      <c r="H20" s="236"/>
      <c r="I20" s="236"/>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40"/>
    </row>
    <row r="21" spans="2:37" ht="15" customHeight="1" x14ac:dyDescent="0.25">
      <c r="B21" s="235" t="s">
        <v>59</v>
      </c>
      <c r="C21" s="236"/>
      <c r="D21" s="236"/>
      <c r="E21" s="236"/>
      <c r="F21" s="236"/>
      <c r="G21" s="236"/>
      <c r="H21" s="236"/>
      <c r="I21" s="236"/>
      <c r="J21" s="239"/>
      <c r="K21" s="239"/>
      <c r="L21" s="239"/>
      <c r="M21" s="239"/>
      <c r="N21" s="239"/>
      <c r="O21" s="239"/>
      <c r="P21" s="239"/>
      <c r="Q21" s="239"/>
      <c r="R21" s="239"/>
      <c r="S21" s="239"/>
      <c r="T21" s="239"/>
      <c r="U21" s="239"/>
      <c r="V21" s="239"/>
      <c r="W21" s="239"/>
      <c r="X21" s="239"/>
      <c r="Y21" s="239"/>
      <c r="Z21" s="239"/>
      <c r="AA21" s="239"/>
      <c r="AB21" s="239"/>
      <c r="AC21" s="239"/>
      <c r="AD21" s="239"/>
      <c r="AE21" s="239"/>
      <c r="AF21" s="239"/>
      <c r="AG21" s="239"/>
      <c r="AH21" s="239"/>
      <c r="AI21" s="239"/>
      <c r="AJ21" s="239"/>
      <c r="AK21" s="240"/>
    </row>
    <row r="22" spans="2:37" ht="15" customHeight="1" x14ac:dyDescent="0.25">
      <c r="B22" s="235"/>
      <c r="C22" s="236"/>
      <c r="D22" s="236"/>
      <c r="E22" s="236"/>
      <c r="F22" s="236"/>
      <c r="G22" s="236"/>
      <c r="H22" s="236"/>
      <c r="I22" s="236"/>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40"/>
    </row>
    <row r="23" spans="2:37" ht="15" customHeight="1" x14ac:dyDescent="0.25">
      <c r="B23" s="249"/>
      <c r="C23" s="250"/>
      <c r="D23" s="250"/>
      <c r="E23" s="250"/>
      <c r="F23" s="250"/>
      <c r="G23" s="250"/>
      <c r="H23" s="250"/>
      <c r="I23" s="250"/>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2"/>
    </row>
    <row r="24" spans="2:37" ht="15" customHeight="1" x14ac:dyDescent="0.25">
      <c r="B24" s="233" t="s">
        <v>56</v>
      </c>
      <c r="C24" s="234"/>
      <c r="D24" s="234"/>
      <c r="E24" s="234"/>
      <c r="F24" s="234"/>
      <c r="G24" s="234"/>
      <c r="H24" s="234"/>
      <c r="I24" s="234"/>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8"/>
    </row>
    <row r="25" spans="2:37" ht="15" customHeight="1" x14ac:dyDescent="0.25">
      <c r="B25" s="235"/>
      <c r="C25" s="236"/>
      <c r="D25" s="236"/>
      <c r="E25" s="236"/>
      <c r="F25" s="236"/>
      <c r="G25" s="236"/>
      <c r="H25" s="236"/>
      <c r="I25" s="236"/>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9"/>
      <c r="AK25" s="240"/>
    </row>
    <row r="26" spans="2:37" ht="15" customHeight="1" x14ac:dyDescent="0.25">
      <c r="B26" s="235"/>
      <c r="C26" s="236"/>
      <c r="D26" s="236"/>
      <c r="E26" s="236"/>
      <c r="F26" s="236"/>
      <c r="G26" s="236"/>
      <c r="H26" s="236"/>
      <c r="I26" s="236"/>
      <c r="J26" s="239"/>
      <c r="K26" s="239"/>
      <c r="L26" s="239"/>
      <c r="M26" s="239"/>
      <c r="N26" s="239"/>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40"/>
    </row>
    <row r="27" spans="2:37" ht="15" customHeight="1" x14ac:dyDescent="0.25">
      <c r="B27" s="235" t="s">
        <v>57</v>
      </c>
      <c r="C27" s="236"/>
      <c r="D27" s="236"/>
      <c r="E27" s="236"/>
      <c r="F27" s="236"/>
      <c r="G27" s="236"/>
      <c r="H27" s="236"/>
      <c r="I27" s="236"/>
      <c r="J27" s="94"/>
      <c r="K27" s="242"/>
      <c r="L27" s="243"/>
      <c r="M27" s="243"/>
      <c r="N27" s="64"/>
      <c r="O27" s="64"/>
      <c r="P27" s="62" t="s">
        <v>13</v>
      </c>
      <c r="Q27" s="62"/>
      <c r="R27" s="64"/>
      <c r="S27" s="64"/>
      <c r="T27" s="62" t="s">
        <v>14</v>
      </c>
      <c r="U27" s="62"/>
      <c r="V27" s="64"/>
      <c r="W27" s="64"/>
      <c r="X27" s="62" t="s">
        <v>15</v>
      </c>
      <c r="Y27" s="62"/>
      <c r="Z27" s="62"/>
      <c r="AA27" s="62"/>
      <c r="AB27" s="62"/>
      <c r="AC27" s="62"/>
      <c r="AD27" s="62"/>
      <c r="AE27" s="62"/>
      <c r="AF27" s="62"/>
      <c r="AG27" s="62"/>
      <c r="AH27" s="62"/>
      <c r="AI27" s="62"/>
      <c r="AJ27" s="62"/>
      <c r="AK27" s="98"/>
    </row>
    <row r="28" spans="2:37" ht="15" customHeight="1" x14ac:dyDescent="0.25">
      <c r="B28" s="235"/>
      <c r="C28" s="236"/>
      <c r="D28" s="236"/>
      <c r="E28" s="236"/>
      <c r="F28" s="236"/>
      <c r="G28" s="236"/>
      <c r="H28" s="236"/>
      <c r="I28" s="236"/>
      <c r="J28" s="241"/>
      <c r="K28" s="244"/>
      <c r="L28" s="244"/>
      <c r="M28" s="244"/>
      <c r="N28" s="246"/>
      <c r="O28" s="246"/>
      <c r="P28" s="247"/>
      <c r="Q28" s="247"/>
      <c r="R28" s="246"/>
      <c r="S28" s="246"/>
      <c r="T28" s="247"/>
      <c r="U28" s="247"/>
      <c r="V28" s="246"/>
      <c r="W28" s="246"/>
      <c r="X28" s="247"/>
      <c r="Y28" s="247"/>
      <c r="Z28" s="247"/>
      <c r="AA28" s="247"/>
      <c r="AB28" s="247"/>
      <c r="AC28" s="247"/>
      <c r="AD28" s="247"/>
      <c r="AE28" s="247"/>
      <c r="AF28" s="247"/>
      <c r="AG28" s="247"/>
      <c r="AH28" s="247"/>
      <c r="AI28" s="247"/>
      <c r="AJ28" s="247"/>
      <c r="AK28" s="248"/>
    </row>
    <row r="29" spans="2:37" ht="15" customHeight="1" x14ac:dyDescent="0.25">
      <c r="B29" s="235"/>
      <c r="C29" s="236"/>
      <c r="D29" s="236"/>
      <c r="E29" s="236"/>
      <c r="F29" s="236"/>
      <c r="G29" s="236"/>
      <c r="H29" s="236"/>
      <c r="I29" s="236"/>
      <c r="J29" s="95"/>
      <c r="K29" s="245"/>
      <c r="L29" s="245"/>
      <c r="M29" s="245"/>
      <c r="N29" s="65"/>
      <c r="O29" s="65"/>
      <c r="P29" s="63"/>
      <c r="Q29" s="63"/>
      <c r="R29" s="65"/>
      <c r="S29" s="65"/>
      <c r="T29" s="63"/>
      <c r="U29" s="63"/>
      <c r="V29" s="65"/>
      <c r="W29" s="65"/>
      <c r="X29" s="63"/>
      <c r="Y29" s="63"/>
      <c r="Z29" s="63"/>
      <c r="AA29" s="63"/>
      <c r="AB29" s="63"/>
      <c r="AC29" s="63"/>
      <c r="AD29" s="63"/>
      <c r="AE29" s="63"/>
      <c r="AF29" s="63"/>
      <c r="AG29" s="63"/>
      <c r="AH29" s="63"/>
      <c r="AI29" s="63"/>
      <c r="AJ29" s="63"/>
      <c r="AK29" s="99"/>
    </row>
    <row r="30" spans="2:37" ht="15" customHeight="1" x14ac:dyDescent="0.25">
      <c r="B30" s="235" t="s">
        <v>58</v>
      </c>
      <c r="C30" s="236"/>
      <c r="D30" s="236"/>
      <c r="E30" s="236"/>
      <c r="F30" s="236"/>
      <c r="G30" s="236"/>
      <c r="H30" s="236"/>
      <c r="I30" s="236"/>
      <c r="J30" s="239"/>
      <c r="K30" s="239"/>
      <c r="L30" s="239"/>
      <c r="M30" s="239"/>
      <c r="N30" s="239"/>
      <c r="O30" s="239"/>
      <c r="P30" s="239"/>
      <c r="Q30" s="239"/>
      <c r="R30" s="239"/>
      <c r="S30" s="239"/>
      <c r="T30" s="239"/>
      <c r="U30" s="239"/>
      <c r="V30" s="239"/>
      <c r="W30" s="239"/>
      <c r="X30" s="239"/>
      <c r="Y30" s="239"/>
      <c r="Z30" s="239"/>
      <c r="AA30" s="239"/>
      <c r="AB30" s="239"/>
      <c r="AC30" s="239"/>
      <c r="AD30" s="239"/>
      <c r="AE30" s="239"/>
      <c r="AF30" s="239"/>
      <c r="AG30" s="239"/>
      <c r="AH30" s="239"/>
      <c r="AI30" s="239"/>
      <c r="AJ30" s="239"/>
      <c r="AK30" s="240"/>
    </row>
    <row r="31" spans="2:37" ht="15" customHeight="1" x14ac:dyDescent="0.25">
      <c r="B31" s="235"/>
      <c r="C31" s="236"/>
      <c r="D31" s="236"/>
      <c r="E31" s="236"/>
      <c r="F31" s="236"/>
      <c r="G31" s="236"/>
      <c r="H31" s="236"/>
      <c r="I31" s="236"/>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c r="AG31" s="239"/>
      <c r="AH31" s="239"/>
      <c r="AI31" s="239"/>
      <c r="AJ31" s="239"/>
      <c r="AK31" s="240"/>
    </row>
    <row r="32" spans="2:37" ht="15" customHeight="1" x14ac:dyDescent="0.25">
      <c r="B32" s="235"/>
      <c r="C32" s="236"/>
      <c r="D32" s="236"/>
      <c r="E32" s="236"/>
      <c r="F32" s="236"/>
      <c r="G32" s="236"/>
      <c r="H32" s="236"/>
      <c r="I32" s="236"/>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c r="AK32" s="240"/>
    </row>
    <row r="33" spans="2:37" ht="15" customHeight="1" x14ac:dyDescent="0.25">
      <c r="B33" s="235" t="s">
        <v>59</v>
      </c>
      <c r="C33" s="236"/>
      <c r="D33" s="236"/>
      <c r="E33" s="236"/>
      <c r="F33" s="236"/>
      <c r="G33" s="236"/>
      <c r="H33" s="236"/>
      <c r="I33" s="236"/>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c r="AG33" s="239"/>
      <c r="AH33" s="239"/>
      <c r="AI33" s="239"/>
      <c r="AJ33" s="239"/>
      <c r="AK33" s="240"/>
    </row>
    <row r="34" spans="2:37" ht="15" customHeight="1" x14ac:dyDescent="0.25">
      <c r="B34" s="235"/>
      <c r="C34" s="236"/>
      <c r="D34" s="236"/>
      <c r="E34" s="236"/>
      <c r="F34" s="236"/>
      <c r="G34" s="236"/>
      <c r="H34" s="236"/>
      <c r="I34" s="236"/>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40"/>
    </row>
    <row r="35" spans="2:37" ht="15" customHeight="1" x14ac:dyDescent="0.25">
      <c r="B35" s="249"/>
      <c r="C35" s="250"/>
      <c r="D35" s="250"/>
      <c r="E35" s="250"/>
      <c r="F35" s="250"/>
      <c r="G35" s="250"/>
      <c r="H35" s="250"/>
      <c r="I35" s="250"/>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2"/>
    </row>
    <row r="36" spans="2:37" ht="7.5" customHeight="1" x14ac:dyDescent="0.25"/>
    <row r="37" spans="2:37" ht="15" customHeight="1" x14ac:dyDescent="0.25">
      <c r="B37" s="16" t="s">
        <v>198</v>
      </c>
      <c r="C37" s="16"/>
    </row>
    <row r="38" spans="2:37" ht="15" customHeight="1" x14ac:dyDescent="0.25">
      <c r="B38" s="253" t="s">
        <v>197</v>
      </c>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3"/>
    </row>
    <row r="39" spans="2:37" ht="15" customHeight="1" x14ac:dyDescent="0.25">
      <c r="B39" s="253" t="s">
        <v>135</v>
      </c>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53"/>
    </row>
    <row r="40" spans="2:37" ht="15" customHeight="1" x14ac:dyDescent="0.25">
      <c r="B40" s="136" t="s">
        <v>130</v>
      </c>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c r="AC40" s="136"/>
      <c r="AD40" s="136"/>
      <c r="AE40" s="136"/>
      <c r="AF40" s="136"/>
      <c r="AG40" s="136"/>
      <c r="AH40" s="136"/>
      <c r="AI40" s="136"/>
      <c r="AJ40" s="136"/>
      <c r="AK40" s="136"/>
    </row>
    <row r="41" spans="2:37" ht="15" customHeight="1" x14ac:dyDescent="0.25">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row>
    <row r="42" spans="2:37" ht="15" customHeight="1" x14ac:dyDescent="0.25">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row>
  </sheetData>
  <sheetProtection sheet="1" selectLockedCells="1"/>
  <mergeCells count="42">
    <mergeCell ref="B40:AK41"/>
    <mergeCell ref="B38:AK38"/>
    <mergeCell ref="B30:I32"/>
    <mergeCell ref="J30:AK32"/>
    <mergeCell ref="B33:I35"/>
    <mergeCell ref="J33:AK35"/>
    <mergeCell ref="B39:AK39"/>
    <mergeCell ref="R27:S29"/>
    <mergeCell ref="T27:U29"/>
    <mergeCell ref="V27:W29"/>
    <mergeCell ref="X27:Y29"/>
    <mergeCell ref="Z27:AK29"/>
    <mergeCell ref="B27:I29"/>
    <mergeCell ref="J27:J29"/>
    <mergeCell ref="K27:M29"/>
    <mergeCell ref="N27:O29"/>
    <mergeCell ref="P27:Q29"/>
    <mergeCell ref="B18:I20"/>
    <mergeCell ref="J18:AK20"/>
    <mergeCell ref="B21:I23"/>
    <mergeCell ref="J21:AK23"/>
    <mergeCell ref="B24:I26"/>
    <mergeCell ref="J24:AK26"/>
    <mergeCell ref="B9:I10"/>
    <mergeCell ref="J9:S10"/>
    <mergeCell ref="B12:I14"/>
    <mergeCell ref="J12:AK14"/>
    <mergeCell ref="B15:I17"/>
    <mergeCell ref="J15:J17"/>
    <mergeCell ref="K15:M17"/>
    <mergeCell ref="N15:O17"/>
    <mergeCell ref="P15:Q17"/>
    <mergeCell ref="R15:S17"/>
    <mergeCell ref="T15:U17"/>
    <mergeCell ref="V15:W17"/>
    <mergeCell ref="X15:Y17"/>
    <mergeCell ref="Z15:AK17"/>
    <mergeCell ref="B3:AK4"/>
    <mergeCell ref="P6:S6"/>
    <mergeCell ref="P7:S7"/>
    <mergeCell ref="T7:AK7"/>
    <mergeCell ref="T6:AK6"/>
  </mergeCells>
  <phoneticPr fontId="1"/>
  <dataValidations count="1">
    <dataValidation type="list" allowBlank="1" showInputMessage="1" showErrorMessage="1" sqref="K15:M17 K27:M29" xr:uid="{F2397701-CAD9-4C83-9365-FFF25FBE9F97}">
      <formula1>"平成,令和"</formula1>
    </dataValidation>
  </dataValidations>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L53"/>
  <sheetViews>
    <sheetView showGridLines="0" view="pageBreakPreview" zoomScaleNormal="100" zoomScaleSheetLayoutView="100" workbookViewId="0">
      <pane ySplit="7" topLeftCell="A8" activePane="bottomLeft" state="frozen"/>
      <selection pane="bottomLeft" activeCell="C10" sqref="C10:G13"/>
    </sheetView>
  </sheetViews>
  <sheetFormatPr defaultColWidth="2.46484375" defaultRowHeight="15" customHeight="1" x14ac:dyDescent="0.25"/>
  <sheetData>
    <row r="1" spans="2:38" ht="15" customHeight="1" x14ac:dyDescent="0.25">
      <c r="B1" t="s">
        <v>52</v>
      </c>
    </row>
    <row r="3" spans="2:38" ht="15" customHeight="1" x14ac:dyDescent="0.25">
      <c r="B3" s="276" t="s">
        <v>114</v>
      </c>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row>
    <row r="4" spans="2:38" ht="15" customHeight="1" x14ac:dyDescent="0.25">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276"/>
      <c r="AI4" s="276"/>
      <c r="AJ4" s="276"/>
      <c r="AK4" s="276"/>
    </row>
    <row r="6" spans="2:38" ht="15" customHeight="1" x14ac:dyDescent="0.25">
      <c r="P6" s="135" t="s">
        <v>0</v>
      </c>
      <c r="Q6" s="135"/>
      <c r="R6" s="135"/>
      <c r="S6" s="135"/>
      <c r="T6" s="220" t="str">
        <f>IF(様式1!T6="","",様式1!T6)</f>
        <v>草牟田小学校プール新築その他本体工事</v>
      </c>
      <c r="U6" s="220"/>
      <c r="V6" s="220"/>
      <c r="W6" s="220"/>
      <c r="X6" s="220"/>
      <c r="Y6" s="220"/>
      <c r="Z6" s="220"/>
      <c r="AA6" s="220"/>
      <c r="AB6" s="220"/>
      <c r="AC6" s="220"/>
      <c r="AD6" s="220"/>
      <c r="AE6" s="220"/>
      <c r="AF6" s="220"/>
      <c r="AG6" s="220"/>
      <c r="AH6" s="220"/>
      <c r="AI6" s="220"/>
      <c r="AJ6" s="220"/>
      <c r="AK6" s="220"/>
      <c r="AL6" s="57"/>
    </row>
    <row r="7" spans="2:38" ht="15" customHeight="1" x14ac:dyDescent="0.25">
      <c r="P7" s="134" t="s">
        <v>1</v>
      </c>
      <c r="Q7" s="134"/>
      <c r="R7" s="134"/>
      <c r="S7" s="134"/>
      <c r="T7" s="219" t="str">
        <f>IF(様式1!T7="","",様式1!T7)</f>
        <v/>
      </c>
      <c r="U7" s="219"/>
      <c r="V7" s="219"/>
      <c r="W7" s="219"/>
      <c r="X7" s="219"/>
      <c r="Y7" s="219"/>
      <c r="Z7" s="219"/>
      <c r="AA7" s="219"/>
      <c r="AB7" s="219"/>
      <c r="AC7" s="219"/>
      <c r="AD7" s="219"/>
      <c r="AE7" s="219"/>
      <c r="AF7" s="219"/>
      <c r="AG7" s="219"/>
      <c r="AH7" s="219"/>
      <c r="AI7" s="219"/>
      <c r="AJ7" s="219"/>
      <c r="AK7" s="219"/>
      <c r="AL7" s="55"/>
    </row>
    <row r="8" spans="2:38" ht="15" customHeight="1" x14ac:dyDescent="0.25">
      <c r="B8" t="s">
        <v>199</v>
      </c>
    </row>
    <row r="9" spans="2:38" ht="6.75" customHeight="1" x14ac:dyDescent="0.25">
      <c r="C9" s="35"/>
      <c r="D9" s="35"/>
      <c r="E9" s="35"/>
      <c r="F9" s="35"/>
      <c r="G9" s="35"/>
    </row>
    <row r="10" spans="2:38" ht="20.100000000000001" customHeight="1" x14ac:dyDescent="0.25">
      <c r="B10" s="35"/>
      <c r="C10" s="280" t="s">
        <v>213</v>
      </c>
      <c r="D10" s="281"/>
      <c r="E10" s="281"/>
      <c r="F10" s="281"/>
      <c r="G10" s="282"/>
      <c r="H10" s="294" t="s">
        <v>143</v>
      </c>
      <c r="I10" s="295"/>
      <c r="J10" s="295"/>
      <c r="K10" s="295"/>
      <c r="L10" s="295"/>
      <c r="M10" s="295"/>
      <c r="N10" s="295"/>
      <c r="O10" s="295"/>
      <c r="P10" s="295"/>
      <c r="Q10" s="295"/>
      <c r="R10" s="296"/>
      <c r="S10" s="254" t="s">
        <v>144</v>
      </c>
      <c r="T10" s="255"/>
      <c r="U10" s="255"/>
      <c r="V10" s="255"/>
      <c r="W10" s="255"/>
      <c r="X10" s="255"/>
      <c r="Y10" s="255"/>
      <c r="Z10" s="255"/>
      <c r="AA10" s="292"/>
      <c r="AB10" s="254" t="s">
        <v>145</v>
      </c>
      <c r="AC10" s="255"/>
      <c r="AD10" s="255"/>
      <c r="AE10" s="255"/>
      <c r="AF10" s="255"/>
      <c r="AG10" s="255"/>
      <c r="AH10" s="255"/>
      <c r="AI10" s="255"/>
      <c r="AJ10" s="255"/>
      <c r="AK10" s="256"/>
    </row>
    <row r="11" spans="2:38" ht="14.25" customHeight="1" x14ac:dyDescent="0.25">
      <c r="B11" s="35"/>
      <c r="C11" s="283"/>
      <c r="D11" s="284"/>
      <c r="E11" s="284"/>
      <c r="F11" s="284"/>
      <c r="G11" s="285"/>
      <c r="H11" s="257"/>
      <c r="I11" s="258"/>
      <c r="J11" s="258"/>
      <c r="K11" s="258"/>
      <c r="L11" s="258"/>
      <c r="M11" s="258"/>
      <c r="N11" s="258"/>
      <c r="O11" s="258"/>
      <c r="P11" s="258"/>
      <c r="Q11" s="258"/>
      <c r="R11" s="259"/>
      <c r="S11" s="266"/>
      <c r="T11" s="267"/>
      <c r="U11" s="267"/>
      <c r="V11" s="267"/>
      <c r="W11" s="267"/>
      <c r="X11" s="267"/>
      <c r="Y11" s="267"/>
      <c r="Z11" s="267"/>
      <c r="AA11" s="18"/>
      <c r="AB11" s="272" t="s">
        <v>214</v>
      </c>
      <c r="AC11" s="273"/>
      <c r="AD11" s="273"/>
      <c r="AE11" s="273"/>
      <c r="AF11" s="273"/>
      <c r="AG11" s="273"/>
      <c r="AH11" s="273"/>
      <c r="AI11" s="273"/>
      <c r="AJ11" s="273"/>
      <c r="AK11" s="20" t="s">
        <v>16</v>
      </c>
    </row>
    <row r="12" spans="2:38" ht="7.5" customHeight="1" x14ac:dyDescent="0.25">
      <c r="B12" s="35"/>
      <c r="C12" s="283"/>
      <c r="D12" s="284"/>
      <c r="E12" s="284"/>
      <c r="F12" s="284"/>
      <c r="G12" s="285"/>
      <c r="H12" s="260"/>
      <c r="I12" s="261"/>
      <c r="J12" s="261"/>
      <c r="K12" s="261"/>
      <c r="L12" s="261"/>
      <c r="M12" s="261"/>
      <c r="N12" s="261"/>
      <c r="O12" s="261"/>
      <c r="P12" s="261"/>
      <c r="Q12" s="261"/>
      <c r="R12" s="262"/>
      <c r="S12" s="268"/>
      <c r="T12" s="269"/>
      <c r="U12" s="269"/>
      <c r="V12" s="269"/>
      <c r="W12" s="269"/>
      <c r="X12" s="269"/>
      <c r="Y12" s="269"/>
      <c r="Z12" s="269"/>
      <c r="AA12" s="18"/>
      <c r="AB12" s="38"/>
      <c r="AC12" s="23"/>
      <c r="AD12" s="23"/>
      <c r="AE12" s="23"/>
      <c r="AF12" s="23"/>
      <c r="AG12" s="23"/>
      <c r="AH12" s="23"/>
      <c r="AI12" s="23"/>
      <c r="AJ12" s="23"/>
      <c r="AK12" s="39"/>
    </row>
    <row r="13" spans="2:38" ht="20.100000000000001" customHeight="1" x14ac:dyDescent="0.25">
      <c r="C13" s="286"/>
      <c r="D13" s="287"/>
      <c r="E13" s="287"/>
      <c r="F13" s="287"/>
      <c r="G13" s="288"/>
      <c r="H13" s="263"/>
      <c r="I13" s="264"/>
      <c r="J13" s="264"/>
      <c r="K13" s="264"/>
      <c r="L13" s="264"/>
      <c r="M13" s="264"/>
      <c r="N13" s="264"/>
      <c r="O13" s="264"/>
      <c r="P13" s="264"/>
      <c r="Q13" s="264"/>
      <c r="R13" s="265"/>
      <c r="S13" s="270"/>
      <c r="T13" s="271"/>
      <c r="U13" s="271"/>
      <c r="V13" s="271"/>
      <c r="W13" s="271"/>
      <c r="X13" s="271"/>
      <c r="Y13" s="271"/>
      <c r="Z13" s="271"/>
      <c r="AA13" s="19" t="s">
        <v>17</v>
      </c>
      <c r="AB13" s="274" t="s">
        <v>214</v>
      </c>
      <c r="AC13" s="275"/>
      <c r="AD13" s="275"/>
      <c r="AE13" s="275"/>
      <c r="AF13" s="275"/>
      <c r="AG13" s="275"/>
      <c r="AH13" s="275"/>
      <c r="AI13" s="275"/>
      <c r="AJ13" s="275"/>
      <c r="AK13" s="21"/>
    </row>
    <row r="14" spans="2:38" ht="15" customHeight="1" x14ac:dyDescent="0.25">
      <c r="C14" s="36"/>
      <c r="D14" s="36"/>
      <c r="E14" s="36"/>
      <c r="F14" s="36"/>
      <c r="G14" s="36"/>
      <c r="H14" s="40"/>
      <c r="I14" s="40"/>
      <c r="J14" s="40"/>
      <c r="K14" s="40"/>
      <c r="AB14" s="37"/>
      <c r="AC14" s="37"/>
      <c r="AD14" s="37"/>
      <c r="AE14" s="37"/>
      <c r="AF14" s="37"/>
      <c r="AG14" s="37"/>
      <c r="AH14" s="37"/>
      <c r="AI14" s="37"/>
      <c r="AJ14" s="37"/>
      <c r="AK14" s="37"/>
    </row>
    <row r="15" spans="2:38" ht="15" customHeight="1" x14ac:dyDescent="0.25">
      <c r="B15" t="s">
        <v>200</v>
      </c>
    </row>
    <row r="16" spans="2:38" ht="6.75" customHeight="1" x14ac:dyDescent="0.25"/>
    <row r="17" spans="2:37" ht="15" customHeight="1" x14ac:dyDescent="0.25">
      <c r="B17" t="s">
        <v>201</v>
      </c>
    </row>
    <row r="18" spans="2:37" ht="6.75" customHeight="1" x14ac:dyDescent="0.25">
      <c r="C18" s="35"/>
      <c r="D18" s="35"/>
      <c r="E18" s="35"/>
      <c r="F18" s="35"/>
      <c r="G18" s="35"/>
    </row>
    <row r="19" spans="2:37" ht="20.100000000000001" customHeight="1" x14ac:dyDescent="0.25">
      <c r="B19" s="35"/>
      <c r="C19" s="280" t="s">
        <v>213</v>
      </c>
      <c r="D19" s="281"/>
      <c r="E19" s="281"/>
      <c r="F19" s="281"/>
      <c r="G19" s="282"/>
      <c r="H19" s="294" t="s">
        <v>143</v>
      </c>
      <c r="I19" s="295"/>
      <c r="J19" s="295"/>
      <c r="K19" s="295"/>
      <c r="L19" s="295"/>
      <c r="M19" s="295"/>
      <c r="N19" s="295"/>
      <c r="O19" s="295"/>
      <c r="P19" s="295"/>
      <c r="Q19" s="295"/>
      <c r="R19" s="296"/>
      <c r="S19" s="254" t="s">
        <v>144</v>
      </c>
      <c r="T19" s="255"/>
      <c r="U19" s="255"/>
      <c r="V19" s="255"/>
      <c r="W19" s="255"/>
      <c r="X19" s="255"/>
      <c r="Y19" s="255"/>
      <c r="Z19" s="255"/>
      <c r="AA19" s="292"/>
      <c r="AB19" s="254" t="s">
        <v>145</v>
      </c>
      <c r="AC19" s="255"/>
      <c r="AD19" s="255"/>
      <c r="AE19" s="255"/>
      <c r="AF19" s="255"/>
      <c r="AG19" s="255"/>
      <c r="AH19" s="255"/>
      <c r="AI19" s="255"/>
      <c r="AJ19" s="255"/>
      <c r="AK19" s="256"/>
    </row>
    <row r="20" spans="2:37" ht="14.25" customHeight="1" x14ac:dyDescent="0.25">
      <c r="B20" s="35"/>
      <c r="C20" s="283"/>
      <c r="D20" s="284"/>
      <c r="E20" s="284"/>
      <c r="F20" s="284"/>
      <c r="G20" s="285"/>
      <c r="H20" s="257"/>
      <c r="I20" s="258"/>
      <c r="J20" s="258"/>
      <c r="K20" s="258"/>
      <c r="L20" s="258"/>
      <c r="M20" s="258"/>
      <c r="N20" s="258"/>
      <c r="O20" s="258"/>
      <c r="P20" s="258"/>
      <c r="Q20" s="258"/>
      <c r="R20" s="259"/>
      <c r="S20" s="266"/>
      <c r="T20" s="267"/>
      <c r="U20" s="267"/>
      <c r="V20" s="267"/>
      <c r="W20" s="267"/>
      <c r="X20" s="267"/>
      <c r="Y20" s="267"/>
      <c r="Z20" s="267"/>
      <c r="AA20" s="18"/>
      <c r="AB20" s="272" t="s">
        <v>214</v>
      </c>
      <c r="AC20" s="273"/>
      <c r="AD20" s="273"/>
      <c r="AE20" s="273"/>
      <c r="AF20" s="273"/>
      <c r="AG20" s="273"/>
      <c r="AH20" s="273"/>
      <c r="AI20" s="273"/>
      <c r="AJ20" s="273"/>
      <c r="AK20" s="20" t="s">
        <v>16</v>
      </c>
    </row>
    <row r="21" spans="2:37" ht="7.5" customHeight="1" x14ac:dyDescent="0.25">
      <c r="B21" s="35"/>
      <c r="C21" s="283"/>
      <c r="D21" s="284"/>
      <c r="E21" s="284"/>
      <c r="F21" s="284"/>
      <c r="G21" s="285"/>
      <c r="H21" s="260"/>
      <c r="I21" s="261"/>
      <c r="J21" s="261"/>
      <c r="K21" s="261"/>
      <c r="L21" s="261"/>
      <c r="M21" s="261"/>
      <c r="N21" s="261"/>
      <c r="O21" s="261"/>
      <c r="P21" s="261"/>
      <c r="Q21" s="261"/>
      <c r="R21" s="262"/>
      <c r="S21" s="268"/>
      <c r="T21" s="269"/>
      <c r="U21" s="269"/>
      <c r="V21" s="269"/>
      <c r="W21" s="269"/>
      <c r="X21" s="269"/>
      <c r="Y21" s="269"/>
      <c r="Z21" s="269"/>
      <c r="AA21" s="18"/>
      <c r="AB21" s="38"/>
      <c r="AC21" s="23"/>
      <c r="AD21" s="23"/>
      <c r="AE21" s="23"/>
      <c r="AF21" s="23"/>
      <c r="AG21" s="23"/>
      <c r="AH21" s="23"/>
      <c r="AI21" s="23"/>
      <c r="AJ21" s="23"/>
      <c r="AK21" s="39"/>
    </row>
    <row r="22" spans="2:37" ht="20.100000000000001" customHeight="1" x14ac:dyDescent="0.25">
      <c r="C22" s="286"/>
      <c r="D22" s="287"/>
      <c r="E22" s="287"/>
      <c r="F22" s="287"/>
      <c r="G22" s="288"/>
      <c r="H22" s="263"/>
      <c r="I22" s="264"/>
      <c r="J22" s="264"/>
      <c r="K22" s="264"/>
      <c r="L22" s="264"/>
      <c r="M22" s="264"/>
      <c r="N22" s="264"/>
      <c r="O22" s="264"/>
      <c r="P22" s="264"/>
      <c r="Q22" s="264"/>
      <c r="R22" s="265"/>
      <c r="S22" s="270"/>
      <c r="T22" s="271"/>
      <c r="U22" s="271"/>
      <c r="V22" s="271"/>
      <c r="W22" s="271"/>
      <c r="X22" s="271"/>
      <c r="Y22" s="271"/>
      <c r="Z22" s="271"/>
      <c r="AA22" s="19" t="s">
        <v>17</v>
      </c>
      <c r="AB22" s="274" t="s">
        <v>214</v>
      </c>
      <c r="AC22" s="275"/>
      <c r="AD22" s="275"/>
      <c r="AE22" s="275"/>
      <c r="AF22" s="275"/>
      <c r="AG22" s="275"/>
      <c r="AH22" s="275"/>
      <c r="AI22" s="275"/>
      <c r="AJ22" s="275"/>
      <c r="AK22" s="21"/>
    </row>
    <row r="24" spans="2:37" ht="15" customHeight="1" x14ac:dyDescent="0.25">
      <c r="B24" t="s">
        <v>202</v>
      </c>
    </row>
    <row r="25" spans="2:37" ht="6.75" customHeight="1" x14ac:dyDescent="0.25">
      <c r="C25" s="35"/>
      <c r="D25" s="35"/>
      <c r="E25" s="35"/>
      <c r="F25" s="35"/>
      <c r="G25" s="35"/>
    </row>
    <row r="26" spans="2:37" ht="20.100000000000001" customHeight="1" x14ac:dyDescent="0.25">
      <c r="B26" s="35"/>
      <c r="C26" s="280" t="s">
        <v>213</v>
      </c>
      <c r="D26" s="281"/>
      <c r="E26" s="281"/>
      <c r="F26" s="281"/>
      <c r="G26" s="282"/>
      <c r="H26" s="294" t="s">
        <v>143</v>
      </c>
      <c r="I26" s="295"/>
      <c r="J26" s="295"/>
      <c r="K26" s="295"/>
      <c r="L26" s="295"/>
      <c r="M26" s="295"/>
      <c r="N26" s="295"/>
      <c r="O26" s="295"/>
      <c r="P26" s="295"/>
      <c r="Q26" s="295"/>
      <c r="R26" s="296"/>
      <c r="S26" s="254" t="s">
        <v>144</v>
      </c>
      <c r="T26" s="255"/>
      <c r="U26" s="255"/>
      <c r="V26" s="255"/>
      <c r="W26" s="255"/>
      <c r="X26" s="255"/>
      <c r="Y26" s="255"/>
      <c r="Z26" s="255"/>
      <c r="AA26" s="292"/>
      <c r="AB26" s="254" t="s">
        <v>145</v>
      </c>
      <c r="AC26" s="255"/>
      <c r="AD26" s="255"/>
      <c r="AE26" s="255"/>
      <c r="AF26" s="255"/>
      <c r="AG26" s="255"/>
      <c r="AH26" s="255"/>
      <c r="AI26" s="255"/>
      <c r="AJ26" s="255"/>
      <c r="AK26" s="256"/>
    </row>
    <row r="27" spans="2:37" ht="14.25" customHeight="1" x14ac:dyDescent="0.25">
      <c r="B27" s="35"/>
      <c r="C27" s="283"/>
      <c r="D27" s="284"/>
      <c r="E27" s="284"/>
      <c r="F27" s="284"/>
      <c r="G27" s="285"/>
      <c r="H27" s="257"/>
      <c r="I27" s="258"/>
      <c r="J27" s="258"/>
      <c r="K27" s="258"/>
      <c r="L27" s="258"/>
      <c r="M27" s="258"/>
      <c r="N27" s="258"/>
      <c r="O27" s="258"/>
      <c r="P27" s="258"/>
      <c r="Q27" s="258"/>
      <c r="R27" s="259"/>
      <c r="S27" s="266"/>
      <c r="T27" s="267"/>
      <c r="U27" s="267"/>
      <c r="V27" s="267"/>
      <c r="W27" s="267"/>
      <c r="X27" s="267"/>
      <c r="Y27" s="267"/>
      <c r="Z27" s="267"/>
      <c r="AA27" s="18"/>
      <c r="AB27" s="272" t="s">
        <v>214</v>
      </c>
      <c r="AC27" s="273"/>
      <c r="AD27" s="273"/>
      <c r="AE27" s="273"/>
      <c r="AF27" s="273"/>
      <c r="AG27" s="273"/>
      <c r="AH27" s="273"/>
      <c r="AI27" s="273"/>
      <c r="AJ27" s="273"/>
      <c r="AK27" s="20" t="s">
        <v>16</v>
      </c>
    </row>
    <row r="28" spans="2:37" ht="7.5" customHeight="1" x14ac:dyDescent="0.25">
      <c r="B28" s="35"/>
      <c r="C28" s="283"/>
      <c r="D28" s="284"/>
      <c r="E28" s="284"/>
      <c r="F28" s="284"/>
      <c r="G28" s="285"/>
      <c r="H28" s="260"/>
      <c r="I28" s="261"/>
      <c r="J28" s="261"/>
      <c r="K28" s="261"/>
      <c r="L28" s="261"/>
      <c r="M28" s="261"/>
      <c r="N28" s="261"/>
      <c r="O28" s="261"/>
      <c r="P28" s="261"/>
      <c r="Q28" s="261"/>
      <c r="R28" s="262"/>
      <c r="S28" s="268"/>
      <c r="T28" s="269"/>
      <c r="U28" s="269"/>
      <c r="V28" s="269"/>
      <c r="W28" s="269"/>
      <c r="X28" s="269"/>
      <c r="Y28" s="269"/>
      <c r="Z28" s="269"/>
      <c r="AA28" s="18"/>
      <c r="AB28" s="38"/>
      <c r="AC28" s="23"/>
      <c r="AD28" s="23"/>
      <c r="AE28" s="23"/>
      <c r="AF28" s="23"/>
      <c r="AG28" s="23"/>
      <c r="AH28" s="23"/>
      <c r="AI28" s="23"/>
      <c r="AJ28" s="23"/>
      <c r="AK28" s="39"/>
    </row>
    <row r="29" spans="2:37" ht="20.100000000000001" customHeight="1" x14ac:dyDescent="0.25">
      <c r="C29" s="286"/>
      <c r="D29" s="287"/>
      <c r="E29" s="287"/>
      <c r="F29" s="287"/>
      <c r="G29" s="288"/>
      <c r="H29" s="263"/>
      <c r="I29" s="264"/>
      <c r="J29" s="264"/>
      <c r="K29" s="264"/>
      <c r="L29" s="264"/>
      <c r="M29" s="264"/>
      <c r="N29" s="264"/>
      <c r="O29" s="264"/>
      <c r="P29" s="264"/>
      <c r="Q29" s="264"/>
      <c r="R29" s="265"/>
      <c r="S29" s="270"/>
      <c r="T29" s="271"/>
      <c r="U29" s="271"/>
      <c r="V29" s="271"/>
      <c r="W29" s="271"/>
      <c r="X29" s="271"/>
      <c r="Y29" s="271"/>
      <c r="Z29" s="271"/>
      <c r="AA29" s="19" t="s">
        <v>17</v>
      </c>
      <c r="AB29" s="274" t="s">
        <v>214</v>
      </c>
      <c r="AC29" s="275"/>
      <c r="AD29" s="275"/>
      <c r="AE29" s="275"/>
      <c r="AF29" s="275"/>
      <c r="AG29" s="275"/>
      <c r="AH29" s="275"/>
      <c r="AI29" s="275"/>
      <c r="AJ29" s="275"/>
      <c r="AK29" s="21"/>
    </row>
    <row r="30" spans="2:37" ht="15" customHeight="1" x14ac:dyDescent="0.25">
      <c r="C30" s="36"/>
      <c r="D30" s="36"/>
      <c r="E30" s="36"/>
      <c r="F30" s="36"/>
      <c r="G30" s="36"/>
      <c r="H30" s="40"/>
      <c r="I30" s="40"/>
      <c r="J30" s="40"/>
      <c r="K30" s="40"/>
      <c r="AB30" s="37"/>
      <c r="AC30" s="37"/>
      <c r="AD30" s="37"/>
      <c r="AE30" s="37"/>
      <c r="AF30" s="37"/>
      <c r="AG30" s="37"/>
      <c r="AH30" s="37"/>
      <c r="AI30" s="37"/>
      <c r="AJ30" s="37"/>
      <c r="AK30" s="37"/>
    </row>
    <row r="31" spans="2:37" ht="15" customHeight="1" x14ac:dyDescent="0.25">
      <c r="B31" t="s">
        <v>203</v>
      </c>
    </row>
    <row r="32" spans="2:37" ht="6.75" customHeight="1" x14ac:dyDescent="0.25">
      <c r="C32" s="35"/>
      <c r="D32" s="35"/>
      <c r="E32" s="35"/>
      <c r="F32" s="35"/>
      <c r="G32" s="35"/>
    </row>
    <row r="33" spans="2:37" ht="20.100000000000001" customHeight="1" x14ac:dyDescent="0.25">
      <c r="B33" s="35"/>
      <c r="C33" s="280" t="s">
        <v>213</v>
      </c>
      <c r="D33" s="281"/>
      <c r="E33" s="281"/>
      <c r="F33" s="281"/>
      <c r="G33" s="282"/>
      <c r="H33" s="294" t="s">
        <v>143</v>
      </c>
      <c r="I33" s="295"/>
      <c r="J33" s="295"/>
      <c r="K33" s="295"/>
      <c r="L33" s="295"/>
      <c r="M33" s="295"/>
      <c r="N33" s="295"/>
      <c r="O33" s="295"/>
      <c r="P33" s="295"/>
      <c r="Q33" s="295"/>
      <c r="R33" s="296"/>
      <c r="S33" s="254" t="s">
        <v>144</v>
      </c>
      <c r="T33" s="255"/>
      <c r="U33" s="255"/>
      <c r="V33" s="255"/>
      <c r="W33" s="255"/>
      <c r="X33" s="255"/>
      <c r="Y33" s="255"/>
      <c r="Z33" s="255"/>
      <c r="AA33" s="292"/>
      <c r="AB33" s="254" t="s">
        <v>145</v>
      </c>
      <c r="AC33" s="255"/>
      <c r="AD33" s="255"/>
      <c r="AE33" s="255"/>
      <c r="AF33" s="255"/>
      <c r="AG33" s="255"/>
      <c r="AH33" s="255"/>
      <c r="AI33" s="255"/>
      <c r="AJ33" s="255"/>
      <c r="AK33" s="256"/>
    </row>
    <row r="34" spans="2:37" ht="14.25" customHeight="1" x14ac:dyDescent="0.25">
      <c r="B34" s="35"/>
      <c r="C34" s="283"/>
      <c r="D34" s="284"/>
      <c r="E34" s="284"/>
      <c r="F34" s="284"/>
      <c r="G34" s="285"/>
      <c r="H34" s="257"/>
      <c r="I34" s="258"/>
      <c r="J34" s="258"/>
      <c r="K34" s="258"/>
      <c r="L34" s="258"/>
      <c r="M34" s="258"/>
      <c r="N34" s="258"/>
      <c r="O34" s="258"/>
      <c r="P34" s="258"/>
      <c r="Q34" s="258"/>
      <c r="R34" s="259"/>
      <c r="S34" s="266"/>
      <c r="T34" s="267"/>
      <c r="U34" s="267"/>
      <c r="V34" s="267"/>
      <c r="W34" s="267"/>
      <c r="X34" s="267"/>
      <c r="Y34" s="267"/>
      <c r="Z34" s="267"/>
      <c r="AA34" s="18"/>
      <c r="AB34" s="272" t="s">
        <v>214</v>
      </c>
      <c r="AC34" s="273"/>
      <c r="AD34" s="273"/>
      <c r="AE34" s="273"/>
      <c r="AF34" s="273"/>
      <c r="AG34" s="273"/>
      <c r="AH34" s="273"/>
      <c r="AI34" s="273"/>
      <c r="AJ34" s="273"/>
      <c r="AK34" s="20" t="s">
        <v>16</v>
      </c>
    </row>
    <row r="35" spans="2:37" ht="7.5" customHeight="1" x14ac:dyDescent="0.25">
      <c r="B35" s="35"/>
      <c r="C35" s="283"/>
      <c r="D35" s="284"/>
      <c r="E35" s="284"/>
      <c r="F35" s="284"/>
      <c r="G35" s="285"/>
      <c r="H35" s="260"/>
      <c r="I35" s="261"/>
      <c r="J35" s="261"/>
      <c r="K35" s="261"/>
      <c r="L35" s="261"/>
      <c r="M35" s="261"/>
      <c r="N35" s="261"/>
      <c r="O35" s="261"/>
      <c r="P35" s="261"/>
      <c r="Q35" s="261"/>
      <c r="R35" s="262"/>
      <c r="S35" s="268"/>
      <c r="T35" s="269"/>
      <c r="U35" s="269"/>
      <c r="V35" s="269"/>
      <c r="W35" s="269"/>
      <c r="X35" s="269"/>
      <c r="Y35" s="269"/>
      <c r="Z35" s="269"/>
      <c r="AA35" s="18"/>
      <c r="AB35" s="38"/>
      <c r="AC35" s="23"/>
      <c r="AD35" s="23"/>
      <c r="AE35" s="23"/>
      <c r="AF35" s="23"/>
      <c r="AG35" s="23"/>
      <c r="AH35" s="23"/>
      <c r="AI35" s="23"/>
      <c r="AJ35" s="23"/>
      <c r="AK35" s="39"/>
    </row>
    <row r="36" spans="2:37" ht="20.100000000000001" customHeight="1" x14ac:dyDescent="0.25">
      <c r="C36" s="286"/>
      <c r="D36" s="287"/>
      <c r="E36" s="287"/>
      <c r="F36" s="287"/>
      <c r="G36" s="288"/>
      <c r="H36" s="263"/>
      <c r="I36" s="264"/>
      <c r="J36" s="264"/>
      <c r="K36" s="264"/>
      <c r="L36" s="264"/>
      <c r="M36" s="264"/>
      <c r="N36" s="264"/>
      <c r="O36" s="264"/>
      <c r="P36" s="264"/>
      <c r="Q36" s="264"/>
      <c r="R36" s="265"/>
      <c r="S36" s="270"/>
      <c r="T36" s="271"/>
      <c r="U36" s="271"/>
      <c r="V36" s="271"/>
      <c r="W36" s="271"/>
      <c r="X36" s="271"/>
      <c r="Y36" s="271"/>
      <c r="Z36" s="271"/>
      <c r="AA36" s="19" t="s">
        <v>17</v>
      </c>
      <c r="AB36" s="274" t="s">
        <v>214</v>
      </c>
      <c r="AC36" s="275"/>
      <c r="AD36" s="275"/>
      <c r="AE36" s="275"/>
      <c r="AF36" s="275"/>
      <c r="AG36" s="275"/>
      <c r="AH36" s="275"/>
      <c r="AI36" s="275"/>
      <c r="AJ36" s="275"/>
      <c r="AK36" s="21"/>
    </row>
    <row r="38" spans="2:37" ht="15" customHeight="1" x14ac:dyDescent="0.25">
      <c r="B38" t="s">
        <v>204</v>
      </c>
    </row>
    <row r="39" spans="2:37" ht="6.85" customHeight="1" x14ac:dyDescent="0.25">
      <c r="C39" s="35"/>
      <c r="D39" s="35"/>
      <c r="E39" s="35"/>
      <c r="F39" s="35"/>
      <c r="G39" s="35"/>
    </row>
    <row r="40" spans="2:37" ht="19.899999999999999" customHeight="1" x14ac:dyDescent="0.25">
      <c r="B40" s="35"/>
      <c r="C40" s="280" t="s">
        <v>213</v>
      </c>
      <c r="D40" s="281"/>
      <c r="E40" s="281"/>
      <c r="F40" s="281"/>
      <c r="G40" s="282"/>
      <c r="H40" s="289" t="s">
        <v>143</v>
      </c>
      <c r="I40" s="290"/>
      <c r="J40" s="290"/>
      <c r="K40" s="290"/>
      <c r="L40" s="290"/>
      <c r="M40" s="290"/>
      <c r="N40" s="290"/>
      <c r="O40" s="290"/>
      <c r="P40" s="290"/>
      <c r="Q40" s="290"/>
      <c r="R40" s="291"/>
      <c r="S40" s="254" t="s">
        <v>144</v>
      </c>
      <c r="T40" s="255"/>
      <c r="U40" s="255"/>
      <c r="V40" s="255"/>
      <c r="W40" s="255"/>
      <c r="X40" s="255"/>
      <c r="Y40" s="255"/>
      <c r="Z40" s="255"/>
      <c r="AA40" s="292"/>
      <c r="AB40" s="254" t="s">
        <v>145</v>
      </c>
      <c r="AC40" s="255"/>
      <c r="AD40" s="255"/>
      <c r="AE40" s="255"/>
      <c r="AF40" s="255"/>
      <c r="AG40" s="255"/>
      <c r="AH40" s="255"/>
      <c r="AI40" s="255"/>
      <c r="AJ40" s="255"/>
      <c r="AK40" s="256"/>
    </row>
    <row r="41" spans="2:37" ht="15" customHeight="1" x14ac:dyDescent="0.25">
      <c r="B41" s="35"/>
      <c r="C41" s="283"/>
      <c r="D41" s="284"/>
      <c r="E41" s="284"/>
      <c r="F41" s="284"/>
      <c r="G41" s="285"/>
      <c r="H41" s="257"/>
      <c r="I41" s="258"/>
      <c r="J41" s="258"/>
      <c r="K41" s="258"/>
      <c r="L41" s="258"/>
      <c r="M41" s="258"/>
      <c r="N41" s="258"/>
      <c r="O41" s="258"/>
      <c r="P41" s="258"/>
      <c r="Q41" s="258"/>
      <c r="R41" s="259"/>
      <c r="S41" s="266"/>
      <c r="T41" s="267"/>
      <c r="U41" s="267"/>
      <c r="V41" s="267"/>
      <c r="W41" s="267"/>
      <c r="X41" s="267"/>
      <c r="Y41" s="267"/>
      <c r="Z41" s="267"/>
      <c r="AA41" s="18"/>
      <c r="AB41" s="272" t="s">
        <v>214</v>
      </c>
      <c r="AC41" s="273"/>
      <c r="AD41" s="273"/>
      <c r="AE41" s="273"/>
      <c r="AF41" s="273"/>
      <c r="AG41" s="273"/>
      <c r="AH41" s="273"/>
      <c r="AI41" s="273"/>
      <c r="AJ41" s="273"/>
      <c r="AK41" s="20" t="s">
        <v>16</v>
      </c>
    </row>
    <row r="42" spans="2:37" ht="15" customHeight="1" x14ac:dyDescent="0.25">
      <c r="B42" s="35"/>
      <c r="C42" s="283"/>
      <c r="D42" s="284"/>
      <c r="E42" s="284"/>
      <c r="F42" s="284"/>
      <c r="G42" s="285"/>
      <c r="H42" s="260"/>
      <c r="I42" s="261"/>
      <c r="J42" s="261"/>
      <c r="K42" s="261"/>
      <c r="L42" s="261"/>
      <c r="M42" s="261"/>
      <c r="N42" s="261"/>
      <c r="O42" s="261"/>
      <c r="P42" s="261"/>
      <c r="Q42" s="261"/>
      <c r="R42" s="262"/>
      <c r="S42" s="268"/>
      <c r="T42" s="269"/>
      <c r="U42" s="269"/>
      <c r="V42" s="269"/>
      <c r="W42" s="269"/>
      <c r="X42" s="269"/>
      <c r="Y42" s="269"/>
      <c r="Z42" s="269"/>
      <c r="AA42" s="18"/>
      <c r="AB42" s="38"/>
      <c r="AC42" s="23"/>
      <c r="AD42" s="23"/>
      <c r="AE42" s="23"/>
      <c r="AF42" s="23"/>
      <c r="AG42" s="23"/>
      <c r="AH42" s="23"/>
      <c r="AI42" s="23"/>
      <c r="AJ42" s="23"/>
      <c r="AK42" s="39"/>
    </row>
    <row r="43" spans="2:37" ht="15" customHeight="1" x14ac:dyDescent="0.25">
      <c r="C43" s="286"/>
      <c r="D43" s="287"/>
      <c r="E43" s="287"/>
      <c r="F43" s="287"/>
      <c r="G43" s="288"/>
      <c r="H43" s="263"/>
      <c r="I43" s="264"/>
      <c r="J43" s="264"/>
      <c r="K43" s="264"/>
      <c r="L43" s="264"/>
      <c r="M43" s="264"/>
      <c r="N43" s="264"/>
      <c r="O43" s="264"/>
      <c r="P43" s="264"/>
      <c r="Q43" s="264"/>
      <c r="R43" s="265"/>
      <c r="S43" s="270"/>
      <c r="T43" s="271"/>
      <c r="U43" s="271"/>
      <c r="V43" s="271"/>
      <c r="W43" s="271"/>
      <c r="X43" s="271"/>
      <c r="Y43" s="271"/>
      <c r="Z43" s="271"/>
      <c r="AA43" s="19" t="s">
        <v>17</v>
      </c>
      <c r="AB43" s="274" t="s">
        <v>214</v>
      </c>
      <c r="AC43" s="275"/>
      <c r="AD43" s="275"/>
      <c r="AE43" s="275"/>
      <c r="AF43" s="275"/>
      <c r="AG43" s="275"/>
      <c r="AH43" s="275"/>
      <c r="AI43" s="275"/>
      <c r="AJ43" s="275"/>
      <c r="AK43" s="21"/>
    </row>
    <row r="45" spans="2:37" ht="15" customHeight="1" x14ac:dyDescent="0.25">
      <c r="B45" s="277" t="s">
        <v>157</v>
      </c>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7"/>
    </row>
    <row r="46" spans="2:37" ht="15" customHeight="1" x14ac:dyDescent="0.25">
      <c r="B46" s="23" t="s">
        <v>158</v>
      </c>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row>
    <row r="47" spans="2:37" ht="15" customHeight="1" x14ac:dyDescent="0.25">
      <c r="B47" s="277" t="s">
        <v>150</v>
      </c>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7"/>
      <c r="AG47" s="277"/>
      <c r="AH47" s="277"/>
      <c r="AI47" s="277"/>
      <c r="AJ47" s="277"/>
      <c r="AK47" s="277"/>
    </row>
    <row r="48" spans="2:37" ht="15" customHeight="1" x14ac:dyDescent="0.25">
      <c r="B48" s="277" t="s">
        <v>149</v>
      </c>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7"/>
    </row>
    <row r="49" spans="2:37" ht="15" customHeight="1" x14ac:dyDescent="0.25">
      <c r="B49" s="23" t="s">
        <v>216</v>
      </c>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row>
    <row r="50" spans="2:37" ht="15" customHeight="1" x14ac:dyDescent="0.25">
      <c r="B50" s="277" t="s">
        <v>174</v>
      </c>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77"/>
    </row>
    <row r="51" spans="2:37" ht="15" customHeight="1" x14ac:dyDescent="0.25">
      <c r="B51" s="278" t="s">
        <v>173</v>
      </c>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row>
    <row r="52" spans="2:37" ht="15" customHeight="1" x14ac:dyDescent="0.25">
      <c r="B52" s="279" t="s">
        <v>115</v>
      </c>
      <c r="C52" s="279"/>
      <c r="D52" s="279"/>
      <c r="E52" s="279"/>
      <c r="F52" s="279"/>
      <c r="G52" s="279"/>
      <c r="H52" s="279"/>
      <c r="I52" s="279"/>
      <c r="J52" s="279"/>
      <c r="K52" s="279"/>
      <c r="L52" s="279"/>
      <c r="M52" s="279"/>
      <c r="N52" s="279"/>
      <c r="O52" s="279"/>
      <c r="P52" s="279"/>
      <c r="Q52" s="279"/>
      <c r="R52" s="279"/>
      <c r="S52" s="279"/>
      <c r="T52" s="279"/>
      <c r="U52" s="279"/>
      <c r="V52" s="279"/>
      <c r="W52" s="279"/>
      <c r="X52" s="279"/>
      <c r="Y52" s="279"/>
      <c r="Z52" s="279"/>
      <c r="AA52" s="279"/>
      <c r="AB52" s="279"/>
      <c r="AC52" s="279"/>
      <c r="AD52" s="279"/>
      <c r="AE52" s="279"/>
      <c r="AF52" s="279"/>
      <c r="AG52" s="279"/>
      <c r="AH52" s="279"/>
      <c r="AI52" s="279"/>
      <c r="AJ52" s="279"/>
      <c r="AK52" s="279"/>
    </row>
    <row r="53" spans="2:37" ht="15" customHeight="1" x14ac:dyDescent="0.25">
      <c r="B53" s="293" t="s">
        <v>146</v>
      </c>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3"/>
    </row>
  </sheetData>
  <sheetProtection sheet="1" selectLockedCells="1"/>
  <mergeCells count="52">
    <mergeCell ref="H20:R22"/>
    <mergeCell ref="S20:Z22"/>
    <mergeCell ref="AB26:AK26"/>
    <mergeCell ref="H27:R29"/>
    <mergeCell ref="S27:Z29"/>
    <mergeCell ref="AB20:AJ20"/>
    <mergeCell ref="AB22:AJ22"/>
    <mergeCell ref="AB27:AJ27"/>
    <mergeCell ref="AB29:AJ29"/>
    <mergeCell ref="B53:AK53"/>
    <mergeCell ref="P6:S6"/>
    <mergeCell ref="P7:S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B48:AK48"/>
    <mergeCell ref="B50:AK50"/>
    <mergeCell ref="B51:AK51"/>
    <mergeCell ref="B52:AK52"/>
    <mergeCell ref="C40:G43"/>
    <mergeCell ref="H40:R40"/>
    <mergeCell ref="S40:AA40"/>
    <mergeCell ref="B45:AK45"/>
    <mergeCell ref="B47:AK47"/>
    <mergeCell ref="AB41:AJ41"/>
    <mergeCell ref="AB43:AJ43"/>
    <mergeCell ref="B3:AK4"/>
    <mergeCell ref="AB10:AK10"/>
    <mergeCell ref="H11:R13"/>
    <mergeCell ref="S11:Z13"/>
    <mergeCell ref="AB11:AJ11"/>
    <mergeCell ref="AB13:AJ13"/>
    <mergeCell ref="T7:AK7"/>
    <mergeCell ref="T6:AK6"/>
    <mergeCell ref="AB33:AK33"/>
    <mergeCell ref="H34:R36"/>
    <mergeCell ref="S34:Z36"/>
    <mergeCell ref="AB40:AK40"/>
    <mergeCell ref="H41:R43"/>
    <mergeCell ref="S41:Z43"/>
    <mergeCell ref="AB34:AJ34"/>
    <mergeCell ref="AB36:AJ36"/>
  </mergeCells>
  <phoneticPr fontId="1"/>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K64"/>
  <sheetViews>
    <sheetView showGridLines="0" view="pageBreakPreview" zoomScaleNormal="100" zoomScaleSheetLayoutView="100" workbookViewId="0">
      <pane ySplit="12" topLeftCell="A13" activePane="bottomLeft" state="frozen"/>
      <selection pane="bottomLeft" activeCell="K8" sqref="K8:T9"/>
    </sheetView>
  </sheetViews>
  <sheetFormatPr defaultColWidth="2.46484375" defaultRowHeight="15" customHeight="1" x14ac:dyDescent="0.25"/>
  <sheetData>
    <row r="1" spans="2:37" ht="15" customHeight="1" x14ac:dyDescent="0.25">
      <c r="B1" t="s">
        <v>53</v>
      </c>
    </row>
    <row r="2" spans="2:37" ht="7.5" customHeight="1" x14ac:dyDescent="0.25"/>
    <row r="3" spans="2:37" ht="10.5" customHeight="1" x14ac:dyDescent="0.25">
      <c r="B3" s="332" t="s">
        <v>192</v>
      </c>
      <c r="C3" s="332"/>
      <c r="D3" s="332"/>
      <c r="E3" s="332"/>
      <c r="F3" s="332"/>
      <c r="G3" s="332"/>
      <c r="H3" s="332"/>
      <c r="I3" s="332"/>
      <c r="J3" s="332"/>
      <c r="K3" s="332"/>
      <c r="L3" s="332"/>
      <c r="M3" s="332"/>
      <c r="N3" s="332"/>
      <c r="O3" s="332"/>
      <c r="P3" s="332"/>
      <c r="Q3" s="332"/>
      <c r="R3" s="332"/>
      <c r="S3" s="332"/>
      <c r="T3" s="332"/>
      <c r="U3" s="332"/>
      <c r="V3" s="332"/>
      <c r="W3" s="332"/>
      <c r="X3" s="332"/>
      <c r="Y3" s="332"/>
      <c r="Z3" s="332"/>
      <c r="AA3" s="332"/>
      <c r="AB3" s="332"/>
      <c r="AC3" s="332"/>
      <c r="AD3" s="332"/>
      <c r="AE3" s="332"/>
      <c r="AF3" s="332"/>
      <c r="AG3" s="332"/>
      <c r="AH3" s="332"/>
      <c r="AI3" s="332"/>
      <c r="AJ3" s="332"/>
      <c r="AK3" s="332"/>
    </row>
    <row r="4" spans="2:37" ht="15" customHeight="1" x14ac:dyDescent="0.25">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c r="AD4" s="332"/>
      <c r="AE4" s="332"/>
      <c r="AF4" s="332"/>
      <c r="AG4" s="332"/>
      <c r="AH4" s="332"/>
      <c r="AI4" s="332"/>
      <c r="AJ4" s="332"/>
      <c r="AK4" s="332"/>
    </row>
    <row r="5" spans="2:37" ht="15" customHeight="1" x14ac:dyDescent="0.25">
      <c r="P5" s="135" t="s">
        <v>0</v>
      </c>
      <c r="Q5" s="135"/>
      <c r="R5" s="135"/>
      <c r="S5" s="135"/>
      <c r="T5" s="139" t="str">
        <f>IF(様式1!T6="","",様式1!T6)</f>
        <v>草牟田小学校プール新築その他本体工事</v>
      </c>
      <c r="U5" s="139"/>
      <c r="V5" s="139"/>
      <c r="W5" s="139"/>
      <c r="X5" s="139"/>
      <c r="Y5" s="139"/>
      <c r="Z5" s="139"/>
      <c r="AA5" s="139"/>
      <c r="AB5" s="139"/>
      <c r="AC5" s="139"/>
      <c r="AD5" s="139"/>
      <c r="AE5" s="139"/>
      <c r="AF5" s="139"/>
      <c r="AG5" s="139"/>
      <c r="AH5" s="139"/>
      <c r="AI5" s="139"/>
      <c r="AJ5" s="139"/>
      <c r="AK5" s="139"/>
    </row>
    <row r="6" spans="2:37" ht="15" customHeight="1" x14ac:dyDescent="0.25">
      <c r="P6" s="134" t="s">
        <v>1</v>
      </c>
      <c r="Q6" s="134"/>
      <c r="R6" s="134"/>
      <c r="S6" s="134"/>
      <c r="T6" s="140" t="str">
        <f>IF(様式1!T7="","",様式1!T7)</f>
        <v/>
      </c>
      <c r="U6" s="140"/>
      <c r="V6" s="140"/>
      <c r="W6" s="140"/>
      <c r="X6" s="140"/>
      <c r="Y6" s="140"/>
      <c r="Z6" s="140"/>
      <c r="AA6" s="140"/>
      <c r="AB6" s="140"/>
      <c r="AC6" s="140"/>
      <c r="AD6" s="140"/>
      <c r="AE6" s="140"/>
      <c r="AF6" s="140"/>
      <c r="AG6" s="140"/>
      <c r="AH6" s="140"/>
      <c r="AI6" s="140"/>
      <c r="AJ6" s="140"/>
      <c r="AK6" s="140"/>
    </row>
    <row r="7" spans="2:37" ht="7.5" customHeight="1" x14ac:dyDescent="0.25"/>
    <row r="8" spans="2:37" ht="15" customHeight="1" x14ac:dyDescent="0.25">
      <c r="B8" s="311" t="s">
        <v>44</v>
      </c>
      <c r="C8" s="222"/>
      <c r="D8" s="222"/>
      <c r="E8" s="222"/>
      <c r="F8" s="222"/>
      <c r="G8" s="222"/>
      <c r="H8" s="222"/>
      <c r="I8" s="222"/>
      <c r="J8" s="223"/>
      <c r="K8" s="302"/>
      <c r="L8" s="303"/>
      <c r="M8" s="303"/>
      <c r="N8" s="303"/>
      <c r="O8" s="303"/>
      <c r="P8" s="303"/>
      <c r="Q8" s="303"/>
      <c r="R8" s="303"/>
      <c r="S8" s="303"/>
      <c r="T8" s="304"/>
    </row>
    <row r="9" spans="2:37" ht="15" customHeight="1" x14ac:dyDescent="0.25">
      <c r="B9" s="312"/>
      <c r="C9" s="313"/>
      <c r="D9" s="313"/>
      <c r="E9" s="313"/>
      <c r="F9" s="313"/>
      <c r="G9" s="313"/>
      <c r="H9" s="313"/>
      <c r="I9" s="313"/>
      <c r="J9" s="314"/>
      <c r="K9" s="305"/>
      <c r="L9" s="306"/>
      <c r="M9" s="306"/>
      <c r="N9" s="306"/>
      <c r="O9" s="306"/>
      <c r="P9" s="306"/>
      <c r="Q9" s="306"/>
      <c r="R9" s="306"/>
      <c r="S9" s="306"/>
      <c r="T9" s="307"/>
    </row>
    <row r="10" spans="2:37" ht="15" customHeight="1" x14ac:dyDescent="0.25">
      <c r="B10" s="308" t="s">
        <v>45</v>
      </c>
      <c r="C10" s="309"/>
      <c r="D10" s="309"/>
      <c r="E10" s="309"/>
      <c r="F10" s="309"/>
      <c r="G10" s="309"/>
      <c r="H10" s="309"/>
      <c r="I10" s="309"/>
      <c r="J10" s="310"/>
      <c r="K10" s="299" t="s">
        <v>213</v>
      </c>
      <c r="L10" s="300"/>
      <c r="M10" s="300"/>
      <c r="N10" s="300"/>
      <c r="O10" s="300"/>
      <c r="P10" s="300"/>
      <c r="Q10" s="300"/>
      <c r="R10" s="300"/>
      <c r="S10" s="300"/>
      <c r="T10" s="301"/>
    </row>
    <row r="11" spans="2:37" ht="15" customHeight="1" x14ac:dyDescent="0.25">
      <c r="B11" s="224"/>
      <c r="C11" s="225"/>
      <c r="D11" s="225"/>
      <c r="E11" s="225"/>
      <c r="F11" s="225"/>
      <c r="G11" s="225"/>
      <c r="H11" s="225"/>
      <c r="I11" s="225"/>
      <c r="J11" s="226"/>
      <c r="K11" s="230"/>
      <c r="L11" s="231"/>
      <c r="M11" s="231"/>
      <c r="N11" s="231"/>
      <c r="O11" s="231"/>
      <c r="P11" s="231"/>
      <c r="Q11" s="231"/>
      <c r="R11" s="231"/>
      <c r="S11" s="231"/>
      <c r="T11" s="232"/>
    </row>
    <row r="12" spans="2:37" ht="7.5" customHeight="1" x14ac:dyDescent="0.25"/>
    <row r="13" spans="2:37" ht="14.35" customHeight="1" x14ac:dyDescent="0.25">
      <c r="B13" s="110" t="s">
        <v>2</v>
      </c>
      <c r="C13" s="111"/>
      <c r="D13" s="116" t="s">
        <v>3</v>
      </c>
      <c r="E13" s="116"/>
      <c r="F13" s="116"/>
      <c r="G13" s="116"/>
      <c r="H13" s="116"/>
      <c r="I13" s="116"/>
      <c r="J13" s="116"/>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9"/>
    </row>
    <row r="14" spans="2:37" ht="14.35" customHeight="1" x14ac:dyDescent="0.25">
      <c r="B14" s="112"/>
      <c r="C14" s="113"/>
      <c r="D14" s="117"/>
      <c r="E14" s="117"/>
      <c r="F14" s="117"/>
      <c r="G14" s="117"/>
      <c r="H14" s="117"/>
      <c r="I14" s="117"/>
      <c r="J14" s="117"/>
      <c r="K14" s="106"/>
      <c r="L14" s="106"/>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7"/>
    </row>
    <row r="15" spans="2:37" ht="14.35" customHeight="1" x14ac:dyDescent="0.25">
      <c r="B15" s="112"/>
      <c r="C15" s="113"/>
      <c r="D15" s="117" t="s">
        <v>4</v>
      </c>
      <c r="E15" s="117"/>
      <c r="F15" s="117"/>
      <c r="G15" s="117"/>
      <c r="H15" s="117"/>
      <c r="I15" s="117"/>
      <c r="J15" s="117"/>
      <c r="K15" s="106"/>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7"/>
    </row>
    <row r="16" spans="2:37" ht="14.35" customHeight="1" x14ac:dyDescent="0.25">
      <c r="B16" s="112"/>
      <c r="C16" s="113"/>
      <c r="D16" s="117"/>
      <c r="E16" s="117"/>
      <c r="F16" s="117"/>
      <c r="G16" s="117"/>
      <c r="H16" s="117"/>
      <c r="I16" s="117"/>
      <c r="J16" s="117"/>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7"/>
    </row>
    <row r="17" spans="2:37" ht="14.35" customHeight="1" x14ac:dyDescent="0.25">
      <c r="B17" s="112"/>
      <c r="C17" s="113"/>
      <c r="D17" s="117" t="s">
        <v>5</v>
      </c>
      <c r="E17" s="117"/>
      <c r="F17" s="117"/>
      <c r="G17" s="117"/>
      <c r="H17" s="117"/>
      <c r="I17" s="117"/>
      <c r="J17" s="117"/>
      <c r="K17" s="106"/>
      <c r="L17" s="106"/>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7"/>
    </row>
    <row r="18" spans="2:37" ht="14.35" customHeight="1" x14ac:dyDescent="0.25">
      <c r="B18" s="112"/>
      <c r="C18" s="113"/>
      <c r="D18" s="117"/>
      <c r="E18" s="117"/>
      <c r="F18" s="117"/>
      <c r="G18" s="117"/>
      <c r="H18" s="117"/>
      <c r="I18" s="117"/>
      <c r="J18" s="117"/>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7"/>
    </row>
    <row r="19" spans="2:37" ht="14.35" customHeight="1" x14ac:dyDescent="0.25">
      <c r="B19" s="112"/>
      <c r="C19" s="113"/>
      <c r="D19" s="117" t="s">
        <v>6</v>
      </c>
      <c r="E19" s="117"/>
      <c r="F19" s="117"/>
      <c r="G19" s="117"/>
      <c r="H19" s="117"/>
      <c r="I19" s="117"/>
      <c r="J19" s="117"/>
      <c r="K19" s="128"/>
      <c r="L19" s="129"/>
      <c r="M19" s="129"/>
      <c r="N19" s="129"/>
      <c r="O19" s="129"/>
      <c r="P19" s="129"/>
      <c r="Q19" s="129"/>
      <c r="R19" s="129"/>
      <c r="S19" s="96" t="s">
        <v>17</v>
      </c>
      <c r="T19" s="62"/>
      <c r="U19" s="62"/>
      <c r="V19" s="62"/>
      <c r="W19" s="62"/>
      <c r="X19" s="62"/>
      <c r="Y19" s="62"/>
      <c r="Z19" s="62"/>
      <c r="AA19" s="62"/>
      <c r="AB19" s="62"/>
      <c r="AC19" s="62"/>
      <c r="AD19" s="62"/>
      <c r="AE19" s="62"/>
      <c r="AF19" s="62"/>
      <c r="AG19" s="62"/>
      <c r="AH19" s="62"/>
      <c r="AI19" s="62"/>
      <c r="AJ19" s="62"/>
      <c r="AK19" s="98"/>
    </row>
    <row r="20" spans="2:37" ht="14.35" customHeight="1" x14ac:dyDescent="0.25">
      <c r="B20" s="112"/>
      <c r="C20" s="113"/>
      <c r="D20" s="117"/>
      <c r="E20" s="117"/>
      <c r="F20" s="117"/>
      <c r="G20" s="117"/>
      <c r="H20" s="117"/>
      <c r="I20" s="117"/>
      <c r="J20" s="117"/>
      <c r="K20" s="130"/>
      <c r="L20" s="131"/>
      <c r="M20" s="131"/>
      <c r="N20" s="131"/>
      <c r="O20" s="131"/>
      <c r="P20" s="131"/>
      <c r="Q20" s="131"/>
      <c r="R20" s="131"/>
      <c r="S20" s="97"/>
      <c r="T20" s="63"/>
      <c r="U20" s="63"/>
      <c r="V20" s="63"/>
      <c r="W20" s="63"/>
      <c r="X20" s="63"/>
      <c r="Y20" s="63"/>
      <c r="Z20" s="63"/>
      <c r="AA20" s="63"/>
      <c r="AB20" s="63"/>
      <c r="AC20" s="63"/>
      <c r="AD20" s="63"/>
      <c r="AE20" s="63"/>
      <c r="AF20" s="63"/>
      <c r="AG20" s="63"/>
      <c r="AH20" s="63"/>
      <c r="AI20" s="63"/>
      <c r="AJ20" s="63"/>
      <c r="AK20" s="99"/>
    </row>
    <row r="21" spans="2:37" ht="7.9" customHeight="1" x14ac:dyDescent="0.25">
      <c r="B21" s="112"/>
      <c r="C21" s="113"/>
      <c r="D21" s="117" t="s">
        <v>7</v>
      </c>
      <c r="E21" s="117"/>
      <c r="F21" s="117"/>
      <c r="G21" s="117"/>
      <c r="H21" s="117"/>
      <c r="I21" s="117"/>
      <c r="J21" s="117"/>
      <c r="K21" s="94"/>
      <c r="L21" s="64"/>
      <c r="M21" s="64"/>
      <c r="N21" s="64"/>
      <c r="O21" s="64"/>
      <c r="P21" s="62" t="s">
        <v>13</v>
      </c>
      <c r="Q21" s="64"/>
      <c r="R21" s="64"/>
      <c r="S21" s="62" t="s">
        <v>14</v>
      </c>
      <c r="T21" s="64"/>
      <c r="U21" s="64"/>
      <c r="V21" s="62" t="s">
        <v>15</v>
      </c>
      <c r="W21" s="62"/>
      <c r="X21" s="62" t="s">
        <v>16</v>
      </c>
      <c r="Y21" s="62"/>
      <c r="Z21" s="64"/>
      <c r="AA21" s="64"/>
      <c r="AB21" s="64"/>
      <c r="AC21" s="64"/>
      <c r="AD21" s="62" t="s">
        <v>13</v>
      </c>
      <c r="AE21" s="64"/>
      <c r="AF21" s="64"/>
      <c r="AG21" s="62" t="s">
        <v>14</v>
      </c>
      <c r="AH21" s="64"/>
      <c r="AI21" s="64"/>
      <c r="AJ21" s="62" t="s">
        <v>15</v>
      </c>
      <c r="AK21" s="2"/>
    </row>
    <row r="22" spans="2:37" ht="7.9" customHeight="1" x14ac:dyDescent="0.25">
      <c r="B22" s="112"/>
      <c r="C22" s="113"/>
      <c r="D22" s="117"/>
      <c r="E22" s="117"/>
      <c r="F22" s="117"/>
      <c r="G22" s="117"/>
      <c r="H22" s="117"/>
      <c r="I22" s="117"/>
      <c r="J22" s="117"/>
      <c r="K22" s="95"/>
      <c r="L22" s="65"/>
      <c r="M22" s="65"/>
      <c r="N22" s="65"/>
      <c r="O22" s="65"/>
      <c r="P22" s="63"/>
      <c r="Q22" s="65"/>
      <c r="R22" s="65"/>
      <c r="S22" s="63"/>
      <c r="T22" s="65"/>
      <c r="U22" s="65"/>
      <c r="V22" s="63"/>
      <c r="W22" s="63"/>
      <c r="X22" s="63"/>
      <c r="Y22" s="63"/>
      <c r="Z22" s="65"/>
      <c r="AA22" s="65"/>
      <c r="AB22" s="65"/>
      <c r="AC22" s="65"/>
      <c r="AD22" s="63"/>
      <c r="AE22" s="65"/>
      <c r="AF22" s="65"/>
      <c r="AG22" s="63"/>
      <c r="AH22" s="65"/>
      <c r="AI22" s="65"/>
      <c r="AJ22" s="63"/>
      <c r="AK22" s="3"/>
    </row>
    <row r="23" spans="2:37" ht="7.9" customHeight="1" x14ac:dyDescent="0.25">
      <c r="B23" s="112"/>
      <c r="C23" s="113"/>
      <c r="D23" s="117" t="s">
        <v>100</v>
      </c>
      <c r="E23" s="117"/>
      <c r="F23" s="117"/>
      <c r="G23" s="117"/>
      <c r="H23" s="117"/>
      <c r="I23" s="117"/>
      <c r="J23" s="117"/>
      <c r="K23" s="94"/>
      <c r="L23" s="64"/>
      <c r="M23" s="64"/>
      <c r="N23" s="64"/>
      <c r="O23" s="64"/>
      <c r="P23" s="62" t="s">
        <v>13</v>
      </c>
      <c r="Q23" s="64"/>
      <c r="R23" s="64"/>
      <c r="S23" s="62" t="s">
        <v>14</v>
      </c>
      <c r="T23" s="64"/>
      <c r="U23" s="64"/>
      <c r="V23" s="62" t="s">
        <v>15</v>
      </c>
      <c r="W23" s="62"/>
      <c r="X23" s="62" t="s">
        <v>16</v>
      </c>
      <c r="Y23" s="62"/>
      <c r="Z23" s="64"/>
      <c r="AA23" s="64"/>
      <c r="AB23" s="64"/>
      <c r="AC23" s="64"/>
      <c r="AD23" s="62" t="s">
        <v>13</v>
      </c>
      <c r="AE23" s="64"/>
      <c r="AF23" s="64"/>
      <c r="AG23" s="62" t="s">
        <v>14</v>
      </c>
      <c r="AH23" s="64"/>
      <c r="AI23" s="64"/>
      <c r="AJ23" s="62" t="s">
        <v>15</v>
      </c>
      <c r="AK23" s="2"/>
    </row>
    <row r="24" spans="2:37" ht="7.9" customHeight="1" x14ac:dyDescent="0.25">
      <c r="B24" s="112"/>
      <c r="C24" s="113"/>
      <c r="D24" s="117"/>
      <c r="E24" s="117"/>
      <c r="F24" s="117"/>
      <c r="G24" s="117"/>
      <c r="H24" s="117"/>
      <c r="I24" s="117"/>
      <c r="J24" s="117"/>
      <c r="K24" s="95"/>
      <c r="L24" s="65"/>
      <c r="M24" s="65"/>
      <c r="N24" s="65"/>
      <c r="O24" s="65"/>
      <c r="P24" s="63"/>
      <c r="Q24" s="65"/>
      <c r="R24" s="65"/>
      <c r="S24" s="63"/>
      <c r="T24" s="65"/>
      <c r="U24" s="65"/>
      <c r="V24" s="63"/>
      <c r="W24" s="63"/>
      <c r="X24" s="63"/>
      <c r="Y24" s="63"/>
      <c r="Z24" s="65"/>
      <c r="AA24" s="65"/>
      <c r="AB24" s="65"/>
      <c r="AC24" s="65"/>
      <c r="AD24" s="63"/>
      <c r="AE24" s="65"/>
      <c r="AF24" s="65"/>
      <c r="AG24" s="63"/>
      <c r="AH24" s="65"/>
      <c r="AI24" s="65"/>
      <c r="AJ24" s="63"/>
      <c r="AK24" s="3"/>
    </row>
    <row r="25" spans="2:37" ht="14.35" customHeight="1" x14ac:dyDescent="0.25">
      <c r="B25" s="112"/>
      <c r="C25" s="113"/>
      <c r="D25" s="72" t="s">
        <v>43</v>
      </c>
      <c r="E25" s="73"/>
      <c r="F25" s="73"/>
      <c r="G25" s="73"/>
      <c r="H25" s="73"/>
      <c r="I25" s="73"/>
      <c r="J25" s="74"/>
      <c r="K25" s="319"/>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1"/>
    </row>
    <row r="26" spans="2:37" ht="14.35" customHeight="1" x14ac:dyDescent="0.25">
      <c r="B26" s="112"/>
      <c r="C26" s="113"/>
      <c r="D26" s="75"/>
      <c r="E26" s="76"/>
      <c r="F26" s="76"/>
      <c r="G26" s="76"/>
      <c r="H26" s="76"/>
      <c r="I26" s="76"/>
      <c r="J26" s="77"/>
      <c r="K26" s="320"/>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row>
    <row r="27" spans="2:37" ht="7.9" customHeight="1" x14ac:dyDescent="0.25">
      <c r="B27" s="112"/>
      <c r="C27" s="113"/>
      <c r="D27" s="117" t="s">
        <v>8</v>
      </c>
      <c r="E27" s="117"/>
      <c r="F27" s="117"/>
      <c r="G27" s="117"/>
      <c r="H27" s="117"/>
      <c r="I27" s="117"/>
      <c r="J27" s="117"/>
      <c r="K27" s="66"/>
      <c r="L27" s="67"/>
      <c r="M27" s="67"/>
      <c r="N27" s="67"/>
      <c r="O27" s="68"/>
      <c r="P27" s="72" t="s">
        <v>10</v>
      </c>
      <c r="Q27" s="73"/>
      <c r="R27" s="73"/>
      <c r="S27" s="73"/>
      <c r="T27" s="73"/>
      <c r="U27" s="74"/>
      <c r="V27" s="78"/>
      <c r="W27" s="79"/>
      <c r="X27" s="79"/>
      <c r="Y27" s="82" t="s">
        <v>12</v>
      </c>
      <c r="Z27" s="83"/>
      <c r="AA27" s="323" t="s">
        <v>11</v>
      </c>
      <c r="AB27" s="324"/>
      <c r="AC27" s="324"/>
      <c r="AD27" s="324"/>
      <c r="AE27" s="324"/>
      <c r="AF27" s="325"/>
      <c r="AG27" s="66"/>
      <c r="AH27" s="67"/>
      <c r="AI27" s="67"/>
      <c r="AJ27" s="67"/>
      <c r="AK27" s="92"/>
    </row>
    <row r="28" spans="2:37" ht="7.9" customHeight="1" x14ac:dyDescent="0.25">
      <c r="B28" s="112"/>
      <c r="C28" s="113"/>
      <c r="D28" s="117"/>
      <c r="E28" s="117"/>
      <c r="F28" s="117"/>
      <c r="G28" s="117"/>
      <c r="H28" s="117"/>
      <c r="I28" s="117"/>
      <c r="J28" s="117"/>
      <c r="K28" s="69"/>
      <c r="L28" s="70"/>
      <c r="M28" s="70"/>
      <c r="N28" s="70"/>
      <c r="O28" s="71"/>
      <c r="P28" s="75"/>
      <c r="Q28" s="76"/>
      <c r="R28" s="76"/>
      <c r="S28" s="76"/>
      <c r="T28" s="76"/>
      <c r="U28" s="77"/>
      <c r="V28" s="80"/>
      <c r="W28" s="81"/>
      <c r="X28" s="81"/>
      <c r="Y28" s="84"/>
      <c r="Z28" s="85"/>
      <c r="AA28" s="326"/>
      <c r="AB28" s="327"/>
      <c r="AC28" s="327"/>
      <c r="AD28" s="327"/>
      <c r="AE28" s="327"/>
      <c r="AF28" s="328"/>
      <c r="AG28" s="69"/>
      <c r="AH28" s="70"/>
      <c r="AI28" s="70"/>
      <c r="AJ28" s="70"/>
      <c r="AK28" s="93"/>
    </row>
    <row r="29" spans="2:37" ht="7.9" customHeight="1" x14ac:dyDescent="0.25">
      <c r="B29" s="112"/>
      <c r="C29" s="113"/>
      <c r="D29" s="72" t="s">
        <v>9</v>
      </c>
      <c r="E29" s="73"/>
      <c r="F29" s="73"/>
      <c r="G29" s="73"/>
      <c r="H29" s="73"/>
      <c r="I29" s="73"/>
      <c r="J29" s="74"/>
      <c r="K29" s="119"/>
      <c r="L29" s="120"/>
      <c r="M29" s="120"/>
      <c r="N29" s="120"/>
      <c r="O29" s="120"/>
      <c r="P29" s="120"/>
      <c r="Q29" s="120"/>
      <c r="R29" s="120"/>
      <c r="S29" s="120"/>
      <c r="T29" s="120"/>
      <c r="U29" s="120"/>
      <c r="V29" s="120"/>
      <c r="W29" s="120"/>
      <c r="X29" s="120"/>
      <c r="Y29" s="120"/>
      <c r="Z29" s="120"/>
      <c r="AA29" s="120"/>
      <c r="AB29" s="120"/>
      <c r="AC29" s="120"/>
      <c r="AD29" s="120"/>
      <c r="AE29" s="120"/>
      <c r="AF29" s="120"/>
      <c r="AG29" s="120"/>
      <c r="AH29" s="120"/>
      <c r="AI29" s="120"/>
      <c r="AJ29" s="120"/>
      <c r="AK29" s="121"/>
    </row>
    <row r="30" spans="2:37" ht="11.35" customHeight="1" x14ac:dyDescent="0.25">
      <c r="B30" s="112"/>
      <c r="C30" s="113"/>
      <c r="D30" s="316"/>
      <c r="E30" s="317"/>
      <c r="F30" s="317"/>
      <c r="G30" s="317"/>
      <c r="H30" s="317"/>
      <c r="I30" s="317"/>
      <c r="J30" s="318"/>
      <c r="K30" s="298"/>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24"/>
    </row>
    <row r="31" spans="2:37" ht="11.35" customHeight="1" x14ac:dyDescent="0.25">
      <c r="B31" s="112"/>
      <c r="C31" s="113"/>
      <c r="D31" s="316"/>
      <c r="E31" s="317"/>
      <c r="F31" s="317"/>
      <c r="G31" s="317"/>
      <c r="H31" s="317"/>
      <c r="I31" s="317"/>
      <c r="J31" s="318"/>
      <c r="K31" s="122"/>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3"/>
      <c r="AK31" s="124"/>
    </row>
    <row r="32" spans="2:37" ht="11.35" customHeight="1" x14ac:dyDescent="0.25">
      <c r="B32" s="112"/>
      <c r="C32" s="113"/>
      <c r="D32" s="75"/>
      <c r="E32" s="76"/>
      <c r="F32" s="76"/>
      <c r="G32" s="76"/>
      <c r="H32" s="76"/>
      <c r="I32" s="76"/>
      <c r="J32" s="77"/>
      <c r="K32" s="125"/>
      <c r="L32" s="126"/>
      <c r="M32" s="126"/>
      <c r="N32" s="126"/>
      <c r="O32" s="126"/>
      <c r="P32" s="126"/>
      <c r="Q32" s="126"/>
      <c r="R32" s="126"/>
      <c r="S32" s="126"/>
      <c r="T32" s="126"/>
      <c r="U32" s="126"/>
      <c r="V32" s="126"/>
      <c r="W32" s="126"/>
      <c r="X32" s="126"/>
      <c r="Y32" s="126"/>
      <c r="Z32" s="126"/>
      <c r="AA32" s="126"/>
      <c r="AB32" s="126"/>
      <c r="AC32" s="126"/>
      <c r="AD32" s="126"/>
      <c r="AE32" s="126"/>
      <c r="AF32" s="126"/>
      <c r="AG32" s="126"/>
      <c r="AH32" s="126"/>
      <c r="AI32" s="126"/>
      <c r="AJ32" s="126"/>
      <c r="AK32" s="127"/>
    </row>
    <row r="33" spans="2:37" ht="14.35" customHeight="1" x14ac:dyDescent="0.25">
      <c r="B33" s="110" t="s">
        <v>2</v>
      </c>
      <c r="C33" s="111"/>
      <c r="D33" s="116" t="s">
        <v>3</v>
      </c>
      <c r="E33" s="116"/>
      <c r="F33" s="116"/>
      <c r="G33" s="116"/>
      <c r="H33" s="116"/>
      <c r="I33" s="116"/>
      <c r="J33" s="116"/>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8"/>
      <c r="AJ33" s="108"/>
      <c r="AK33" s="109"/>
    </row>
    <row r="34" spans="2:37" ht="14.35" customHeight="1" x14ac:dyDescent="0.25">
      <c r="B34" s="112"/>
      <c r="C34" s="113"/>
      <c r="D34" s="117"/>
      <c r="E34" s="117"/>
      <c r="F34" s="117"/>
      <c r="G34" s="117"/>
      <c r="H34" s="117"/>
      <c r="I34" s="117"/>
      <c r="J34" s="117"/>
      <c r="K34" s="106"/>
      <c r="L34" s="106"/>
      <c r="M34" s="106"/>
      <c r="N34" s="106"/>
      <c r="O34" s="106"/>
      <c r="P34" s="106"/>
      <c r="Q34" s="106"/>
      <c r="R34" s="106"/>
      <c r="S34" s="106"/>
      <c r="T34" s="106"/>
      <c r="U34" s="106"/>
      <c r="V34" s="106"/>
      <c r="W34" s="106"/>
      <c r="X34" s="106"/>
      <c r="Y34" s="106"/>
      <c r="Z34" s="106"/>
      <c r="AA34" s="106"/>
      <c r="AB34" s="106"/>
      <c r="AC34" s="106"/>
      <c r="AD34" s="106"/>
      <c r="AE34" s="106"/>
      <c r="AF34" s="106"/>
      <c r="AG34" s="106"/>
      <c r="AH34" s="106"/>
      <c r="AI34" s="106"/>
      <c r="AJ34" s="106"/>
      <c r="AK34" s="107"/>
    </row>
    <row r="35" spans="2:37" ht="14.35" customHeight="1" x14ac:dyDescent="0.25">
      <c r="B35" s="112"/>
      <c r="C35" s="113"/>
      <c r="D35" s="117" t="s">
        <v>4</v>
      </c>
      <c r="E35" s="117"/>
      <c r="F35" s="117"/>
      <c r="G35" s="117"/>
      <c r="H35" s="117"/>
      <c r="I35" s="117"/>
      <c r="J35" s="117"/>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7"/>
    </row>
    <row r="36" spans="2:37" ht="14.35" customHeight="1" x14ac:dyDescent="0.25">
      <c r="B36" s="112"/>
      <c r="C36" s="113"/>
      <c r="D36" s="117"/>
      <c r="E36" s="117"/>
      <c r="F36" s="117"/>
      <c r="G36" s="117"/>
      <c r="H36" s="117"/>
      <c r="I36" s="117"/>
      <c r="J36" s="117"/>
      <c r="K36" s="106"/>
      <c r="L36" s="106"/>
      <c r="M36" s="106"/>
      <c r="N36" s="106"/>
      <c r="O36" s="106"/>
      <c r="P36" s="106"/>
      <c r="Q36" s="106"/>
      <c r="R36" s="106"/>
      <c r="S36" s="106"/>
      <c r="T36" s="106"/>
      <c r="U36" s="106"/>
      <c r="V36" s="106"/>
      <c r="W36" s="106"/>
      <c r="X36" s="106"/>
      <c r="Y36" s="106"/>
      <c r="Z36" s="106"/>
      <c r="AA36" s="106"/>
      <c r="AB36" s="106"/>
      <c r="AC36" s="106"/>
      <c r="AD36" s="106"/>
      <c r="AE36" s="106"/>
      <c r="AF36" s="106"/>
      <c r="AG36" s="106"/>
      <c r="AH36" s="106"/>
      <c r="AI36" s="106"/>
      <c r="AJ36" s="106"/>
      <c r="AK36" s="107"/>
    </row>
    <row r="37" spans="2:37" ht="14.35" customHeight="1" x14ac:dyDescent="0.25">
      <c r="B37" s="112"/>
      <c r="C37" s="113"/>
      <c r="D37" s="117" t="s">
        <v>5</v>
      </c>
      <c r="E37" s="117"/>
      <c r="F37" s="117"/>
      <c r="G37" s="117"/>
      <c r="H37" s="117"/>
      <c r="I37" s="117"/>
      <c r="J37" s="117"/>
      <c r="K37" s="106"/>
      <c r="L37" s="106"/>
      <c r="M37" s="106"/>
      <c r="N37" s="106"/>
      <c r="O37" s="106"/>
      <c r="P37" s="106"/>
      <c r="Q37" s="106"/>
      <c r="R37" s="106"/>
      <c r="S37" s="106"/>
      <c r="T37" s="106"/>
      <c r="U37" s="106"/>
      <c r="V37" s="106"/>
      <c r="W37" s="106"/>
      <c r="X37" s="106"/>
      <c r="Y37" s="106"/>
      <c r="Z37" s="106"/>
      <c r="AA37" s="106"/>
      <c r="AB37" s="106"/>
      <c r="AC37" s="106"/>
      <c r="AD37" s="106"/>
      <c r="AE37" s="106"/>
      <c r="AF37" s="106"/>
      <c r="AG37" s="106"/>
      <c r="AH37" s="106"/>
      <c r="AI37" s="106"/>
      <c r="AJ37" s="106"/>
      <c r="AK37" s="107"/>
    </row>
    <row r="38" spans="2:37" ht="14.35" customHeight="1" x14ac:dyDescent="0.25">
      <c r="B38" s="112"/>
      <c r="C38" s="113"/>
      <c r="D38" s="117"/>
      <c r="E38" s="117"/>
      <c r="F38" s="117"/>
      <c r="G38" s="117"/>
      <c r="H38" s="117"/>
      <c r="I38" s="117"/>
      <c r="J38" s="117"/>
      <c r="K38" s="106"/>
      <c r="L38" s="106"/>
      <c r="M38" s="106"/>
      <c r="N38" s="106"/>
      <c r="O38" s="106"/>
      <c r="P38" s="106"/>
      <c r="Q38" s="106"/>
      <c r="R38" s="106"/>
      <c r="S38" s="106"/>
      <c r="T38" s="106"/>
      <c r="U38" s="106"/>
      <c r="V38" s="106"/>
      <c r="W38" s="106"/>
      <c r="X38" s="106"/>
      <c r="Y38" s="106"/>
      <c r="Z38" s="106"/>
      <c r="AA38" s="106"/>
      <c r="AB38" s="106"/>
      <c r="AC38" s="106"/>
      <c r="AD38" s="106"/>
      <c r="AE38" s="106"/>
      <c r="AF38" s="106"/>
      <c r="AG38" s="106"/>
      <c r="AH38" s="106"/>
      <c r="AI38" s="106"/>
      <c r="AJ38" s="106"/>
      <c r="AK38" s="107"/>
    </row>
    <row r="39" spans="2:37" ht="14.35" customHeight="1" x14ac:dyDescent="0.25">
      <c r="B39" s="112"/>
      <c r="C39" s="113"/>
      <c r="D39" s="117" t="s">
        <v>6</v>
      </c>
      <c r="E39" s="117"/>
      <c r="F39" s="117"/>
      <c r="G39" s="117"/>
      <c r="H39" s="117"/>
      <c r="I39" s="117"/>
      <c r="J39" s="117"/>
      <c r="K39" s="128"/>
      <c r="L39" s="129"/>
      <c r="M39" s="129"/>
      <c r="N39" s="129"/>
      <c r="O39" s="129"/>
      <c r="P39" s="129"/>
      <c r="Q39" s="129"/>
      <c r="R39" s="129"/>
      <c r="S39" s="96" t="s">
        <v>17</v>
      </c>
      <c r="T39" s="62"/>
      <c r="U39" s="62"/>
      <c r="V39" s="62"/>
      <c r="W39" s="62"/>
      <c r="X39" s="62"/>
      <c r="Y39" s="62"/>
      <c r="Z39" s="62"/>
      <c r="AA39" s="62"/>
      <c r="AB39" s="62"/>
      <c r="AC39" s="62"/>
      <c r="AD39" s="62"/>
      <c r="AE39" s="62"/>
      <c r="AF39" s="62"/>
      <c r="AG39" s="62"/>
      <c r="AH39" s="62"/>
      <c r="AI39" s="62"/>
      <c r="AJ39" s="62"/>
      <c r="AK39" s="98"/>
    </row>
    <row r="40" spans="2:37" ht="14.35" customHeight="1" x14ac:dyDescent="0.25">
      <c r="B40" s="112"/>
      <c r="C40" s="113"/>
      <c r="D40" s="117"/>
      <c r="E40" s="117"/>
      <c r="F40" s="117"/>
      <c r="G40" s="117"/>
      <c r="H40" s="117"/>
      <c r="I40" s="117"/>
      <c r="J40" s="117"/>
      <c r="K40" s="130"/>
      <c r="L40" s="131"/>
      <c r="M40" s="131"/>
      <c r="N40" s="131"/>
      <c r="O40" s="131"/>
      <c r="P40" s="131"/>
      <c r="Q40" s="131"/>
      <c r="R40" s="131"/>
      <c r="S40" s="97"/>
      <c r="T40" s="63"/>
      <c r="U40" s="63"/>
      <c r="V40" s="63"/>
      <c r="W40" s="63"/>
      <c r="X40" s="63"/>
      <c r="Y40" s="63"/>
      <c r="Z40" s="63"/>
      <c r="AA40" s="63"/>
      <c r="AB40" s="63"/>
      <c r="AC40" s="63"/>
      <c r="AD40" s="63"/>
      <c r="AE40" s="63"/>
      <c r="AF40" s="63"/>
      <c r="AG40" s="63"/>
      <c r="AH40" s="63"/>
      <c r="AI40" s="63"/>
      <c r="AJ40" s="63"/>
      <c r="AK40" s="99"/>
    </row>
    <row r="41" spans="2:37" ht="9.9499999999999993" customHeight="1" x14ac:dyDescent="0.25">
      <c r="B41" s="112"/>
      <c r="C41" s="113"/>
      <c r="D41" s="117" t="s">
        <v>7</v>
      </c>
      <c r="E41" s="117"/>
      <c r="F41" s="117"/>
      <c r="G41" s="117"/>
      <c r="H41" s="117"/>
      <c r="I41" s="117"/>
      <c r="J41" s="117"/>
      <c r="K41" s="94"/>
      <c r="L41" s="64"/>
      <c r="M41" s="64"/>
      <c r="N41" s="64"/>
      <c r="O41" s="64"/>
      <c r="P41" s="62" t="s">
        <v>13</v>
      </c>
      <c r="Q41" s="64"/>
      <c r="R41" s="64"/>
      <c r="S41" s="62" t="s">
        <v>14</v>
      </c>
      <c r="T41" s="64"/>
      <c r="U41" s="64"/>
      <c r="V41" s="62" t="s">
        <v>15</v>
      </c>
      <c r="W41" s="62"/>
      <c r="X41" s="62" t="s">
        <v>16</v>
      </c>
      <c r="Y41" s="62"/>
      <c r="Z41" s="64"/>
      <c r="AA41" s="64"/>
      <c r="AB41" s="64"/>
      <c r="AC41" s="64"/>
      <c r="AD41" s="62" t="s">
        <v>13</v>
      </c>
      <c r="AE41" s="64"/>
      <c r="AF41" s="64"/>
      <c r="AG41" s="62" t="s">
        <v>14</v>
      </c>
      <c r="AH41" s="64"/>
      <c r="AI41" s="64"/>
      <c r="AJ41" s="62" t="s">
        <v>15</v>
      </c>
      <c r="AK41" s="2"/>
    </row>
    <row r="42" spans="2:37" ht="9.9499999999999993" customHeight="1" x14ac:dyDescent="0.25">
      <c r="B42" s="112"/>
      <c r="C42" s="113"/>
      <c r="D42" s="117"/>
      <c r="E42" s="117"/>
      <c r="F42" s="117"/>
      <c r="G42" s="117"/>
      <c r="H42" s="117"/>
      <c r="I42" s="117"/>
      <c r="J42" s="117"/>
      <c r="K42" s="95"/>
      <c r="L42" s="65"/>
      <c r="M42" s="65"/>
      <c r="N42" s="65"/>
      <c r="O42" s="65"/>
      <c r="P42" s="63"/>
      <c r="Q42" s="65"/>
      <c r="R42" s="65"/>
      <c r="S42" s="63"/>
      <c r="T42" s="65"/>
      <c r="U42" s="65"/>
      <c r="V42" s="63"/>
      <c r="W42" s="63"/>
      <c r="X42" s="63"/>
      <c r="Y42" s="63"/>
      <c r="Z42" s="65"/>
      <c r="AA42" s="65"/>
      <c r="AB42" s="65"/>
      <c r="AC42" s="65"/>
      <c r="AD42" s="63"/>
      <c r="AE42" s="65"/>
      <c r="AF42" s="65"/>
      <c r="AG42" s="63"/>
      <c r="AH42" s="65"/>
      <c r="AI42" s="65"/>
      <c r="AJ42" s="63"/>
      <c r="AK42" s="3"/>
    </row>
    <row r="43" spans="2:37" ht="9.9499999999999993" customHeight="1" x14ac:dyDescent="0.25">
      <c r="B43" s="112"/>
      <c r="C43" s="113"/>
      <c r="D43" s="117" t="s">
        <v>100</v>
      </c>
      <c r="E43" s="117"/>
      <c r="F43" s="117"/>
      <c r="G43" s="117"/>
      <c r="H43" s="117"/>
      <c r="I43" s="117"/>
      <c r="J43" s="117"/>
      <c r="K43" s="94"/>
      <c r="L43" s="64"/>
      <c r="M43" s="64"/>
      <c r="N43" s="64"/>
      <c r="O43" s="64"/>
      <c r="P43" s="62" t="s">
        <v>13</v>
      </c>
      <c r="Q43" s="64"/>
      <c r="R43" s="64"/>
      <c r="S43" s="62" t="s">
        <v>14</v>
      </c>
      <c r="T43" s="64"/>
      <c r="U43" s="64"/>
      <c r="V43" s="62" t="s">
        <v>15</v>
      </c>
      <c r="W43" s="62"/>
      <c r="X43" s="62" t="s">
        <v>16</v>
      </c>
      <c r="Y43" s="62"/>
      <c r="Z43" s="64"/>
      <c r="AA43" s="64"/>
      <c r="AB43" s="64"/>
      <c r="AC43" s="64"/>
      <c r="AD43" s="62" t="s">
        <v>13</v>
      </c>
      <c r="AE43" s="64"/>
      <c r="AF43" s="64"/>
      <c r="AG43" s="62" t="s">
        <v>14</v>
      </c>
      <c r="AH43" s="64"/>
      <c r="AI43" s="64"/>
      <c r="AJ43" s="62" t="s">
        <v>15</v>
      </c>
      <c r="AK43" s="2"/>
    </row>
    <row r="44" spans="2:37" ht="9.9499999999999993" customHeight="1" x14ac:dyDescent="0.25">
      <c r="B44" s="112"/>
      <c r="C44" s="113"/>
      <c r="D44" s="117"/>
      <c r="E44" s="117"/>
      <c r="F44" s="117"/>
      <c r="G44" s="117"/>
      <c r="H44" s="117"/>
      <c r="I44" s="117"/>
      <c r="J44" s="117"/>
      <c r="K44" s="95"/>
      <c r="L44" s="65"/>
      <c r="M44" s="65"/>
      <c r="N44" s="65"/>
      <c r="O44" s="65"/>
      <c r="P44" s="63"/>
      <c r="Q44" s="65"/>
      <c r="R44" s="65"/>
      <c r="S44" s="63"/>
      <c r="T44" s="65"/>
      <c r="U44" s="65"/>
      <c r="V44" s="63"/>
      <c r="W44" s="63"/>
      <c r="X44" s="63"/>
      <c r="Y44" s="63"/>
      <c r="Z44" s="65"/>
      <c r="AA44" s="65"/>
      <c r="AB44" s="65"/>
      <c r="AC44" s="65"/>
      <c r="AD44" s="63"/>
      <c r="AE44" s="65"/>
      <c r="AF44" s="65"/>
      <c r="AG44" s="63"/>
      <c r="AH44" s="65"/>
      <c r="AI44" s="65"/>
      <c r="AJ44" s="63"/>
      <c r="AK44" s="3"/>
    </row>
    <row r="45" spans="2:37" ht="14.35" customHeight="1" x14ac:dyDescent="0.25">
      <c r="B45" s="112"/>
      <c r="C45" s="113"/>
      <c r="D45" s="72" t="s">
        <v>43</v>
      </c>
      <c r="E45" s="73"/>
      <c r="F45" s="73"/>
      <c r="G45" s="73"/>
      <c r="H45" s="73"/>
      <c r="I45" s="73"/>
      <c r="J45" s="74"/>
      <c r="K45" s="319"/>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20"/>
      <c r="AK45" s="121"/>
    </row>
    <row r="46" spans="2:37" ht="14.35" customHeight="1" x14ac:dyDescent="0.25">
      <c r="B46" s="112"/>
      <c r="C46" s="113"/>
      <c r="D46" s="75"/>
      <c r="E46" s="76"/>
      <c r="F46" s="76"/>
      <c r="G46" s="76"/>
      <c r="H46" s="76"/>
      <c r="I46" s="76"/>
      <c r="J46" s="77"/>
      <c r="K46" s="320"/>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row>
    <row r="47" spans="2:37" ht="7.5" customHeight="1" x14ac:dyDescent="0.25">
      <c r="B47" s="112"/>
      <c r="C47" s="113"/>
      <c r="D47" s="117" t="s">
        <v>8</v>
      </c>
      <c r="E47" s="117"/>
      <c r="F47" s="117"/>
      <c r="G47" s="117"/>
      <c r="H47" s="117"/>
      <c r="I47" s="117"/>
      <c r="J47" s="117"/>
      <c r="K47" s="66"/>
      <c r="L47" s="67"/>
      <c r="M47" s="67"/>
      <c r="N47" s="67"/>
      <c r="O47" s="68"/>
      <c r="P47" s="72" t="s">
        <v>10</v>
      </c>
      <c r="Q47" s="73"/>
      <c r="R47" s="73"/>
      <c r="S47" s="73"/>
      <c r="T47" s="73"/>
      <c r="U47" s="74"/>
      <c r="V47" s="78"/>
      <c r="W47" s="79"/>
      <c r="X47" s="79"/>
      <c r="Y47" s="82" t="s">
        <v>12</v>
      </c>
      <c r="Z47" s="83"/>
      <c r="AA47" s="323" t="s">
        <v>11</v>
      </c>
      <c r="AB47" s="324"/>
      <c r="AC47" s="324"/>
      <c r="AD47" s="324"/>
      <c r="AE47" s="324"/>
      <c r="AF47" s="325"/>
      <c r="AG47" s="66"/>
      <c r="AH47" s="67"/>
      <c r="AI47" s="67"/>
      <c r="AJ47" s="67"/>
      <c r="AK47" s="92"/>
    </row>
    <row r="48" spans="2:37" ht="7.5" customHeight="1" x14ac:dyDescent="0.25">
      <c r="B48" s="112"/>
      <c r="C48" s="113"/>
      <c r="D48" s="117"/>
      <c r="E48" s="117"/>
      <c r="F48" s="117"/>
      <c r="G48" s="117"/>
      <c r="H48" s="117"/>
      <c r="I48" s="117"/>
      <c r="J48" s="117"/>
      <c r="K48" s="69"/>
      <c r="L48" s="70"/>
      <c r="M48" s="70"/>
      <c r="N48" s="70"/>
      <c r="O48" s="71"/>
      <c r="P48" s="75"/>
      <c r="Q48" s="76"/>
      <c r="R48" s="76"/>
      <c r="S48" s="76"/>
      <c r="T48" s="76"/>
      <c r="U48" s="77"/>
      <c r="V48" s="80"/>
      <c r="W48" s="81"/>
      <c r="X48" s="81"/>
      <c r="Y48" s="84"/>
      <c r="Z48" s="85"/>
      <c r="AA48" s="326"/>
      <c r="AB48" s="327"/>
      <c r="AC48" s="327"/>
      <c r="AD48" s="327"/>
      <c r="AE48" s="327"/>
      <c r="AF48" s="328"/>
      <c r="AG48" s="69"/>
      <c r="AH48" s="70"/>
      <c r="AI48" s="70"/>
      <c r="AJ48" s="70"/>
      <c r="AK48" s="93"/>
    </row>
    <row r="49" spans="2:37" ht="7.9" customHeight="1" x14ac:dyDescent="0.25">
      <c r="B49" s="112"/>
      <c r="C49" s="113"/>
      <c r="D49" s="72" t="s">
        <v>9</v>
      </c>
      <c r="E49" s="73"/>
      <c r="F49" s="73"/>
      <c r="G49" s="73"/>
      <c r="H49" s="73"/>
      <c r="I49" s="73"/>
      <c r="J49" s="74"/>
      <c r="K49" s="119"/>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1"/>
    </row>
    <row r="50" spans="2:37" ht="11.35" customHeight="1" x14ac:dyDescent="0.25">
      <c r="B50" s="112"/>
      <c r="C50" s="113"/>
      <c r="D50" s="316"/>
      <c r="E50" s="317"/>
      <c r="F50" s="317"/>
      <c r="G50" s="317"/>
      <c r="H50" s="317"/>
      <c r="I50" s="317"/>
      <c r="J50" s="318"/>
      <c r="K50" s="122"/>
      <c r="L50" s="123"/>
      <c r="M50" s="123"/>
      <c r="N50" s="123"/>
      <c r="O50" s="123"/>
      <c r="P50" s="123"/>
      <c r="Q50" s="123"/>
      <c r="R50" s="123"/>
      <c r="S50" s="123"/>
      <c r="T50" s="123"/>
      <c r="U50" s="123"/>
      <c r="V50" s="123"/>
      <c r="W50" s="123"/>
      <c r="X50" s="123"/>
      <c r="Y50" s="123"/>
      <c r="Z50" s="123"/>
      <c r="AA50" s="123"/>
      <c r="AB50" s="123"/>
      <c r="AC50" s="123"/>
      <c r="AD50" s="123"/>
      <c r="AE50" s="123"/>
      <c r="AF50" s="123"/>
      <c r="AG50" s="123"/>
      <c r="AH50" s="123"/>
      <c r="AI50" s="123"/>
      <c r="AJ50" s="123"/>
      <c r="AK50" s="124"/>
    </row>
    <row r="51" spans="2:37" ht="11.35" customHeight="1" x14ac:dyDescent="0.25">
      <c r="B51" s="112"/>
      <c r="C51" s="113"/>
      <c r="D51" s="316"/>
      <c r="E51" s="317"/>
      <c r="F51" s="317"/>
      <c r="G51" s="317"/>
      <c r="H51" s="317"/>
      <c r="I51" s="317"/>
      <c r="J51" s="318"/>
      <c r="K51" s="122"/>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4"/>
    </row>
    <row r="52" spans="2:37" ht="11.35" customHeight="1" x14ac:dyDescent="0.25">
      <c r="B52" s="114"/>
      <c r="C52" s="115"/>
      <c r="D52" s="329"/>
      <c r="E52" s="330"/>
      <c r="F52" s="330"/>
      <c r="G52" s="330"/>
      <c r="H52" s="330"/>
      <c r="I52" s="330"/>
      <c r="J52" s="331"/>
      <c r="K52" s="125"/>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7"/>
    </row>
    <row r="53" spans="2:37" ht="15" customHeight="1" x14ac:dyDescent="0.25">
      <c r="B53" s="297" t="s">
        <v>219</v>
      </c>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7"/>
    </row>
    <row r="54" spans="2:37" ht="15" customHeight="1" x14ac:dyDescent="0.25">
      <c r="B54" s="60" t="s">
        <v>205</v>
      </c>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row>
    <row r="55" spans="2:37" ht="15" customHeight="1" x14ac:dyDescent="0.25">
      <c r="B55" s="61" t="s">
        <v>156</v>
      </c>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row>
    <row r="56" spans="2:37" ht="15" customHeight="1" x14ac:dyDescent="0.25">
      <c r="B56" s="22" t="s">
        <v>116</v>
      </c>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row>
    <row r="57" spans="2:37" ht="15" customHeight="1" x14ac:dyDescent="0.25">
      <c r="B57" s="315" t="s">
        <v>111</v>
      </c>
      <c r="C57" s="315"/>
      <c r="D57" s="315"/>
      <c r="E57" s="315"/>
      <c r="F57" s="315"/>
      <c r="G57" s="315"/>
      <c r="H57" s="315"/>
      <c r="I57" s="315"/>
      <c r="J57" s="315"/>
      <c r="K57" s="315"/>
      <c r="L57" s="315"/>
      <c r="M57" s="315"/>
      <c r="N57" s="315"/>
      <c r="O57" s="315"/>
      <c r="P57" s="315"/>
      <c r="Q57" s="315"/>
      <c r="R57" s="315"/>
      <c r="S57" s="315"/>
      <c r="T57" s="315"/>
      <c r="U57" s="315"/>
      <c r="V57" s="315"/>
      <c r="W57" s="315"/>
      <c r="X57" s="315"/>
      <c r="Y57" s="315"/>
      <c r="Z57" s="315"/>
      <c r="AA57" s="315"/>
      <c r="AB57" s="315"/>
      <c r="AC57" s="315"/>
      <c r="AD57" s="315"/>
      <c r="AE57" s="315"/>
      <c r="AF57" s="315"/>
      <c r="AG57" s="315"/>
      <c r="AH57" s="315"/>
      <c r="AI57" s="315"/>
      <c r="AJ57" s="315"/>
      <c r="AK57" s="315"/>
    </row>
    <row r="58" spans="2:37" ht="15" customHeight="1" x14ac:dyDescent="0.25">
      <c r="B58" s="61" t="s">
        <v>22</v>
      </c>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61"/>
    </row>
    <row r="59" spans="2:37" ht="15" customHeight="1" x14ac:dyDescent="0.25">
      <c r="B59" s="61" t="s">
        <v>23</v>
      </c>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61"/>
    </row>
    <row r="60" spans="2:37" ht="15" customHeight="1" x14ac:dyDescent="0.25">
      <c r="B60" s="59" t="s">
        <v>39</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row>
    <row r="61" spans="2:37" ht="15" customHeight="1" x14ac:dyDescent="0.25">
      <c r="B61" s="59" t="s">
        <v>112</v>
      </c>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row>
    <row r="62" spans="2:37" ht="15" customHeight="1" x14ac:dyDescent="0.25">
      <c r="B62" s="59" t="s">
        <v>136</v>
      </c>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59"/>
    </row>
    <row r="63" spans="2:37" ht="15" customHeight="1" x14ac:dyDescent="0.25">
      <c r="B63" s="22" t="s">
        <v>138</v>
      </c>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row>
    <row r="64" spans="2:37" ht="15" customHeight="1" x14ac:dyDescent="0.25">
      <c r="B64" s="59" t="s">
        <v>139</v>
      </c>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59"/>
    </row>
  </sheetData>
  <sheetProtection sheet="1" selectLockedCells="1"/>
  <mergeCells count="139">
    <mergeCell ref="B61:AK61"/>
    <mergeCell ref="B59:AK59"/>
    <mergeCell ref="AJ43:AJ44"/>
    <mergeCell ref="B60:AK60"/>
    <mergeCell ref="B55:AK55"/>
    <mergeCell ref="B58:AK58"/>
    <mergeCell ref="D45:J46"/>
    <mergeCell ref="AB41:AC42"/>
    <mergeCell ref="AD41:AD42"/>
    <mergeCell ref="AE41:AF42"/>
    <mergeCell ref="AG41:AG42"/>
    <mergeCell ref="V41:V42"/>
    <mergeCell ref="W41:W42"/>
    <mergeCell ref="X41:X42"/>
    <mergeCell ref="D41:J42"/>
    <mergeCell ref="K41:K42"/>
    <mergeCell ref="L41:M42"/>
    <mergeCell ref="Y41:Y42"/>
    <mergeCell ref="Z41:AA42"/>
    <mergeCell ref="N41:O42"/>
    <mergeCell ref="P41:P42"/>
    <mergeCell ref="Q41:R42"/>
    <mergeCell ref="AB43:AC44"/>
    <mergeCell ref="Y43:Y44"/>
    <mergeCell ref="T21:U22"/>
    <mergeCell ref="D23:J24"/>
    <mergeCell ref="K23:K24"/>
    <mergeCell ref="L23:M24"/>
    <mergeCell ref="AH23:AI24"/>
    <mergeCell ref="V23:V24"/>
    <mergeCell ref="W23:W24"/>
    <mergeCell ref="X23:X24"/>
    <mergeCell ref="Y23:Y24"/>
    <mergeCell ref="Z23:AA24"/>
    <mergeCell ref="Y27:Z28"/>
    <mergeCell ref="AA27:AF28"/>
    <mergeCell ref="AG27:AK28"/>
    <mergeCell ref="X21:X22"/>
    <mergeCell ref="Y21:Y22"/>
    <mergeCell ref="Z21:AA22"/>
    <mergeCell ref="AB21:AC22"/>
    <mergeCell ref="AD21:AD22"/>
    <mergeCell ref="AH21:AI22"/>
    <mergeCell ref="B3:AK4"/>
    <mergeCell ref="P5:S5"/>
    <mergeCell ref="T5:AK5"/>
    <mergeCell ref="P6:S6"/>
    <mergeCell ref="T6:AK6"/>
    <mergeCell ref="B13:C32"/>
    <mergeCell ref="D13:J14"/>
    <mergeCell ref="K13:AK14"/>
    <mergeCell ref="D15:J16"/>
    <mergeCell ref="K15:AK16"/>
    <mergeCell ref="D17:J18"/>
    <mergeCell ref="K17:AK18"/>
    <mergeCell ref="D19:J20"/>
    <mergeCell ref="K19:R20"/>
    <mergeCell ref="S19:S20"/>
    <mergeCell ref="T19:AK20"/>
    <mergeCell ref="D21:J22"/>
    <mergeCell ref="K21:K22"/>
    <mergeCell ref="L21:M22"/>
    <mergeCell ref="N21:O22"/>
    <mergeCell ref="P21:P22"/>
    <mergeCell ref="Q21:R22"/>
    <mergeCell ref="S21:S22"/>
    <mergeCell ref="AJ21:AJ22"/>
    <mergeCell ref="K10:T11"/>
    <mergeCell ref="K8:T9"/>
    <mergeCell ref="B10:J11"/>
    <mergeCell ref="B8:J9"/>
    <mergeCell ref="B57:AK57"/>
    <mergeCell ref="D29:J32"/>
    <mergeCell ref="D25:J26"/>
    <mergeCell ref="K25:AK26"/>
    <mergeCell ref="B33:C52"/>
    <mergeCell ref="K45:AK46"/>
    <mergeCell ref="D47:J48"/>
    <mergeCell ref="K47:O48"/>
    <mergeCell ref="P47:U48"/>
    <mergeCell ref="V47:X48"/>
    <mergeCell ref="Y47:Z48"/>
    <mergeCell ref="AA47:AF48"/>
    <mergeCell ref="AG47:AK48"/>
    <mergeCell ref="D49:J52"/>
    <mergeCell ref="K49:AK52"/>
    <mergeCell ref="V21:V22"/>
    <mergeCell ref="W21:W22"/>
    <mergeCell ref="AE21:AF22"/>
    <mergeCell ref="AG21:AG22"/>
    <mergeCell ref="P23:P24"/>
    <mergeCell ref="Z43:AA44"/>
    <mergeCell ref="AB23:AC24"/>
    <mergeCell ref="K29:AK32"/>
    <mergeCell ref="D33:J34"/>
    <mergeCell ref="K33:AK34"/>
    <mergeCell ref="D35:J36"/>
    <mergeCell ref="K35:AK36"/>
    <mergeCell ref="S41:S42"/>
    <mergeCell ref="AD23:AD24"/>
    <mergeCell ref="D37:J38"/>
    <mergeCell ref="K37:AK38"/>
    <mergeCell ref="D39:J40"/>
    <mergeCell ref="K39:R40"/>
    <mergeCell ref="S39:S40"/>
    <mergeCell ref="T39:AK40"/>
    <mergeCell ref="AJ41:AJ42"/>
    <mergeCell ref="AH41:AI42"/>
    <mergeCell ref="W43:W44"/>
    <mergeCell ref="N23:O24"/>
    <mergeCell ref="AD43:AD44"/>
    <mergeCell ref="D27:J28"/>
    <mergeCell ref="K27:O28"/>
    <mergeCell ref="P27:U28"/>
    <mergeCell ref="V27:X28"/>
    <mergeCell ref="B62:AK62"/>
    <mergeCell ref="B64:AK64"/>
    <mergeCell ref="B54:AK54"/>
    <mergeCell ref="AE23:AF24"/>
    <mergeCell ref="AG23:AG24"/>
    <mergeCell ref="Q23:R24"/>
    <mergeCell ref="S23:S24"/>
    <mergeCell ref="T23:U24"/>
    <mergeCell ref="AE43:AF44"/>
    <mergeCell ref="AG43:AG44"/>
    <mergeCell ref="AH43:AI44"/>
    <mergeCell ref="T41:U42"/>
    <mergeCell ref="AJ23:AJ24"/>
    <mergeCell ref="D43:J44"/>
    <mergeCell ref="K43:K44"/>
    <mergeCell ref="L43:M44"/>
    <mergeCell ref="N43:O44"/>
    <mergeCell ref="P43:P44"/>
    <mergeCell ref="Q43:R44"/>
    <mergeCell ref="S43:S44"/>
    <mergeCell ref="T43:U44"/>
    <mergeCell ref="V43:V44"/>
    <mergeCell ref="X43:X44"/>
    <mergeCell ref="B53:AK53"/>
  </mergeCells>
  <phoneticPr fontId="1"/>
  <dataValidations count="1">
    <dataValidation type="list" allowBlank="1" showInputMessage="1" showErrorMessage="1" sqref="L21:M24 Z21:AA24 Z41:AA44 L41:M44" xr:uid="{A80C2244-96CA-4D01-B9D5-CE7961E1AD56}">
      <formula1>"平成,令和"</formula1>
    </dataValidation>
  </dataValidations>
  <pageMargins left="0.98425196850393704" right="0.19685039370078741" top="0.59055118110236227" bottom="0"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AG27:AK28 AG47:AK48</xm:sqref>
        </x14:dataValidation>
        <x14:dataValidation type="list" allowBlank="1" showInputMessage="1" showErrorMessage="1" xr:uid="{00000000-0002-0000-0400-000001000000}">
          <x14:formula1>
            <xm:f>Sheet1!$B$2:$B$4</xm:f>
          </x14:formula1>
          <xm:sqref>K27:O28 K47:O48</xm:sqref>
        </x14:dataValidation>
        <x14:dataValidation type="list" allowBlank="1" showInputMessage="1" showErrorMessage="1" xr:uid="{00000000-0002-0000-0400-000002000000}">
          <x14:formula1>
            <xm:f>Sheet1!$D$2:$D$4</xm:f>
          </x14:formula1>
          <xm:sqref>K10:T11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K51"/>
  <sheetViews>
    <sheetView showGridLines="0" view="pageBreakPreview" zoomScaleNormal="100" zoomScaleSheetLayoutView="100" workbookViewId="0">
      <pane ySplit="15" topLeftCell="A16" activePane="bottomLeft" state="frozen"/>
      <selection pane="bottomLeft" activeCell="D16" sqref="D16:P19"/>
    </sheetView>
  </sheetViews>
  <sheetFormatPr defaultColWidth="2.46484375" defaultRowHeight="15" customHeight="1" x14ac:dyDescent="0.25"/>
  <sheetData>
    <row r="1" spans="2:37" ht="15" customHeight="1" x14ac:dyDescent="0.25">
      <c r="B1" t="s">
        <v>55</v>
      </c>
    </row>
    <row r="3" spans="2:37" ht="15" customHeight="1" x14ac:dyDescent="0.25">
      <c r="B3" s="217" t="s">
        <v>140</v>
      </c>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row>
    <row r="4" spans="2:37" ht="15" customHeight="1" x14ac:dyDescent="0.25">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row>
    <row r="6" spans="2:37" ht="15" customHeight="1" x14ac:dyDescent="0.25">
      <c r="P6" s="135" t="s">
        <v>0</v>
      </c>
      <c r="Q6" s="135"/>
      <c r="R6" s="135"/>
      <c r="S6" s="135"/>
      <c r="T6" s="139" t="str">
        <f>IF(様式1!T6="","",様式1!T6)</f>
        <v>草牟田小学校プール新築その他本体工事</v>
      </c>
      <c r="U6" s="139"/>
      <c r="V6" s="139"/>
      <c r="W6" s="139"/>
      <c r="X6" s="139"/>
      <c r="Y6" s="139"/>
      <c r="Z6" s="139"/>
      <c r="AA6" s="139"/>
      <c r="AB6" s="139"/>
      <c r="AC6" s="139"/>
      <c r="AD6" s="139"/>
      <c r="AE6" s="139"/>
      <c r="AF6" s="139"/>
      <c r="AG6" s="139"/>
      <c r="AH6" s="139"/>
      <c r="AI6" s="139"/>
      <c r="AJ6" s="139"/>
      <c r="AK6" s="139"/>
    </row>
    <row r="7" spans="2:37" ht="15" customHeight="1" x14ac:dyDescent="0.25">
      <c r="P7" s="134" t="s">
        <v>1</v>
      </c>
      <c r="Q7" s="134"/>
      <c r="R7" s="134"/>
      <c r="S7" s="134"/>
      <c r="T7" s="140" t="str">
        <f>IF(様式1!T7="","",様式1!T7)</f>
        <v/>
      </c>
      <c r="U7" s="140"/>
      <c r="V7" s="140"/>
      <c r="W7" s="140"/>
      <c r="X7" s="140"/>
      <c r="Y7" s="140"/>
      <c r="Z7" s="140"/>
      <c r="AA7" s="140"/>
      <c r="AB7" s="140"/>
      <c r="AC7" s="140"/>
      <c r="AD7" s="140"/>
      <c r="AE7" s="140"/>
      <c r="AF7" s="140"/>
      <c r="AG7" s="140"/>
      <c r="AH7" s="140"/>
      <c r="AI7" s="140"/>
      <c r="AJ7" s="140"/>
      <c r="AK7" s="140"/>
    </row>
    <row r="8" spans="2:37" ht="7.5" customHeight="1" x14ac:dyDescent="0.25"/>
    <row r="9" spans="2:37" ht="15" customHeight="1" x14ac:dyDescent="0.25">
      <c r="B9" s="311" t="s">
        <v>44</v>
      </c>
      <c r="C9" s="222"/>
      <c r="D9" s="222"/>
      <c r="E9" s="222"/>
      <c r="F9" s="222"/>
      <c r="G9" s="222"/>
      <c r="H9" s="222"/>
      <c r="I9" s="222"/>
      <c r="J9" s="223"/>
      <c r="K9" s="367" t="str">
        <f>IF(様式5!K8="","",様式5!K8)</f>
        <v/>
      </c>
      <c r="L9" s="368"/>
      <c r="M9" s="368"/>
      <c r="N9" s="368"/>
      <c r="O9" s="368"/>
      <c r="P9" s="368"/>
      <c r="Q9" s="368"/>
      <c r="R9" s="368"/>
      <c r="S9" s="368"/>
      <c r="T9" s="369"/>
    </row>
    <row r="10" spans="2:37" ht="15" customHeight="1" x14ac:dyDescent="0.25">
      <c r="B10" s="312"/>
      <c r="C10" s="313"/>
      <c r="D10" s="313"/>
      <c r="E10" s="313"/>
      <c r="F10" s="313"/>
      <c r="G10" s="313"/>
      <c r="H10" s="313"/>
      <c r="I10" s="313"/>
      <c r="J10" s="314"/>
      <c r="K10" s="370"/>
      <c r="L10" s="371"/>
      <c r="M10" s="371"/>
      <c r="N10" s="371"/>
      <c r="O10" s="371"/>
      <c r="P10" s="371"/>
      <c r="Q10" s="371"/>
      <c r="R10" s="371"/>
      <c r="S10" s="371"/>
      <c r="T10" s="372"/>
    </row>
    <row r="11" spans="2:37" ht="15" customHeight="1" x14ac:dyDescent="0.25">
      <c r="B11" s="337" t="s">
        <v>142</v>
      </c>
      <c r="C11" s="309"/>
      <c r="D11" s="309"/>
      <c r="E11" s="309"/>
      <c r="F11" s="309"/>
      <c r="G11" s="309"/>
      <c r="H11" s="309"/>
      <c r="I11" s="309"/>
      <c r="J11" s="310"/>
      <c r="K11" s="299" t="s">
        <v>213</v>
      </c>
      <c r="L11" s="300"/>
      <c r="M11" s="300"/>
      <c r="N11" s="300"/>
      <c r="O11" s="300"/>
      <c r="P11" s="300"/>
      <c r="Q11" s="300"/>
      <c r="R11" s="300"/>
      <c r="S11" s="300"/>
      <c r="T11" s="301"/>
    </row>
    <row r="12" spans="2:37" ht="15" customHeight="1" x14ac:dyDescent="0.25">
      <c r="B12" s="224"/>
      <c r="C12" s="225"/>
      <c r="D12" s="225"/>
      <c r="E12" s="225"/>
      <c r="F12" s="225"/>
      <c r="G12" s="225"/>
      <c r="H12" s="225"/>
      <c r="I12" s="225"/>
      <c r="J12" s="226"/>
      <c r="K12" s="230"/>
      <c r="L12" s="231"/>
      <c r="M12" s="231"/>
      <c r="N12" s="231"/>
      <c r="O12" s="231"/>
      <c r="P12" s="231"/>
      <c r="Q12" s="231"/>
      <c r="R12" s="231"/>
      <c r="S12" s="231"/>
      <c r="T12" s="232"/>
    </row>
    <row r="13" spans="2:37" ht="7.5" customHeight="1" x14ac:dyDescent="0.25"/>
    <row r="14" spans="2:37" ht="15" customHeight="1" x14ac:dyDescent="0.25">
      <c r="B14" s="141" t="s">
        <v>34</v>
      </c>
      <c r="C14" s="142"/>
      <c r="D14" s="145" t="s">
        <v>4</v>
      </c>
      <c r="E14" s="145"/>
      <c r="F14" s="145"/>
      <c r="G14" s="145"/>
      <c r="H14" s="145"/>
      <c r="I14" s="145"/>
      <c r="J14" s="145"/>
      <c r="K14" s="145"/>
      <c r="L14" s="145"/>
      <c r="M14" s="145"/>
      <c r="N14" s="145"/>
      <c r="O14" s="145"/>
      <c r="P14" s="146"/>
      <c r="Q14" s="168" t="s">
        <v>7</v>
      </c>
      <c r="R14" s="168"/>
      <c r="S14" s="168"/>
      <c r="T14" s="168"/>
      <c r="U14" s="168"/>
      <c r="V14" s="168"/>
      <c r="W14" s="168"/>
      <c r="X14" s="168"/>
      <c r="Y14" s="168"/>
      <c r="Z14" s="168"/>
      <c r="AA14" s="168"/>
      <c r="AB14" s="168"/>
      <c r="AC14" s="162" t="s">
        <v>26</v>
      </c>
      <c r="AD14" s="162"/>
      <c r="AE14" s="162"/>
      <c r="AF14" s="166" t="s">
        <v>27</v>
      </c>
      <c r="AG14" s="166"/>
      <c r="AH14" s="166"/>
      <c r="AI14" s="162" t="s">
        <v>28</v>
      </c>
      <c r="AJ14" s="162"/>
      <c r="AK14" s="163"/>
    </row>
    <row r="15" spans="2:37" ht="15" customHeight="1" x14ac:dyDescent="0.25">
      <c r="B15" s="143"/>
      <c r="C15" s="144"/>
      <c r="D15" s="147"/>
      <c r="E15" s="147"/>
      <c r="F15" s="147"/>
      <c r="G15" s="147"/>
      <c r="H15" s="147"/>
      <c r="I15" s="147"/>
      <c r="J15" s="147"/>
      <c r="K15" s="147"/>
      <c r="L15" s="147"/>
      <c r="M15" s="147"/>
      <c r="N15" s="147"/>
      <c r="O15" s="147"/>
      <c r="P15" s="148"/>
      <c r="Q15" s="169"/>
      <c r="R15" s="169"/>
      <c r="S15" s="169"/>
      <c r="T15" s="169"/>
      <c r="U15" s="169"/>
      <c r="V15" s="169"/>
      <c r="W15" s="169"/>
      <c r="X15" s="169"/>
      <c r="Y15" s="169"/>
      <c r="Z15" s="169"/>
      <c r="AA15" s="169"/>
      <c r="AB15" s="169"/>
      <c r="AC15" s="164"/>
      <c r="AD15" s="164"/>
      <c r="AE15" s="164"/>
      <c r="AF15" s="167"/>
      <c r="AG15" s="167"/>
      <c r="AH15" s="167"/>
      <c r="AI15" s="164"/>
      <c r="AJ15" s="164"/>
      <c r="AK15" s="165"/>
    </row>
    <row r="16" spans="2:37" ht="18.850000000000001" customHeight="1" x14ac:dyDescent="0.25">
      <c r="B16" s="340"/>
      <c r="C16" s="341"/>
      <c r="D16" s="345"/>
      <c r="E16" s="346"/>
      <c r="F16" s="346"/>
      <c r="G16" s="346"/>
      <c r="H16" s="346"/>
      <c r="I16" s="346"/>
      <c r="J16" s="346"/>
      <c r="K16" s="346"/>
      <c r="L16" s="346"/>
      <c r="M16" s="346"/>
      <c r="N16" s="346"/>
      <c r="O16" s="346"/>
      <c r="P16" s="347"/>
      <c r="Q16" s="189"/>
      <c r="R16" s="190"/>
      <c r="S16" s="155"/>
      <c r="T16" s="155"/>
      <c r="U16" s="4" t="s">
        <v>13</v>
      </c>
      <c r="V16" s="155"/>
      <c r="W16" s="155"/>
      <c r="X16" s="4" t="s">
        <v>14</v>
      </c>
      <c r="Y16" s="155"/>
      <c r="Z16" s="155"/>
      <c r="AA16" s="4" t="s">
        <v>15</v>
      </c>
      <c r="AB16" s="5" t="s">
        <v>16</v>
      </c>
      <c r="AC16" s="338"/>
      <c r="AD16" s="338"/>
      <c r="AE16" s="338"/>
      <c r="AF16" s="333" t="str">
        <f>IF(B16="","",VLOOKUP(B16,Sheet1!$F$2:$G$12,2,FALSE))</f>
        <v/>
      </c>
      <c r="AG16" s="333"/>
      <c r="AH16" s="333"/>
      <c r="AI16" s="335" t="str">
        <f>IF(AC16="","",AC16-AF16)</f>
        <v/>
      </c>
      <c r="AJ16" s="335"/>
      <c r="AK16" s="336"/>
    </row>
    <row r="17" spans="2:37" ht="18.850000000000001" customHeight="1" x14ac:dyDescent="0.25">
      <c r="B17" s="180"/>
      <c r="C17" s="342"/>
      <c r="D17" s="348"/>
      <c r="E17" s="349"/>
      <c r="F17" s="349"/>
      <c r="G17" s="349"/>
      <c r="H17" s="349"/>
      <c r="I17" s="349"/>
      <c r="J17" s="349"/>
      <c r="K17" s="349"/>
      <c r="L17" s="349"/>
      <c r="M17" s="349"/>
      <c r="N17" s="349"/>
      <c r="O17" s="349"/>
      <c r="P17" s="350"/>
      <c r="Q17" s="6"/>
      <c r="R17" s="191"/>
      <c r="S17" s="191"/>
      <c r="T17" s="154"/>
      <c r="U17" s="154"/>
      <c r="V17" s="7" t="s">
        <v>13</v>
      </c>
      <c r="W17" s="154"/>
      <c r="X17" s="154"/>
      <c r="Y17" s="7" t="s">
        <v>14</v>
      </c>
      <c r="Z17" s="154"/>
      <c r="AA17" s="154"/>
      <c r="AB17" s="8" t="s">
        <v>15</v>
      </c>
      <c r="AC17" s="339"/>
      <c r="AD17" s="339"/>
      <c r="AE17" s="339"/>
      <c r="AF17" s="334"/>
      <c r="AG17" s="334"/>
      <c r="AH17" s="334"/>
      <c r="AI17" s="177"/>
      <c r="AJ17" s="177"/>
      <c r="AK17" s="178"/>
    </row>
    <row r="18" spans="2:37" ht="15" customHeight="1" x14ac:dyDescent="0.25">
      <c r="B18" s="180"/>
      <c r="C18" s="342"/>
      <c r="D18" s="348"/>
      <c r="E18" s="349"/>
      <c r="F18" s="349"/>
      <c r="G18" s="349"/>
      <c r="H18" s="349"/>
      <c r="I18" s="349"/>
      <c r="J18" s="349"/>
      <c r="K18" s="349"/>
      <c r="L18" s="349"/>
      <c r="M18" s="349"/>
      <c r="N18" s="349"/>
      <c r="O18" s="349"/>
      <c r="P18" s="350"/>
      <c r="Q18" s="354" t="s">
        <v>54</v>
      </c>
      <c r="R18" s="355"/>
      <c r="S18" s="355"/>
      <c r="T18" s="355"/>
      <c r="U18" s="355"/>
      <c r="V18" s="355"/>
      <c r="W18" s="355"/>
      <c r="X18" s="355"/>
      <c r="Y18" s="355"/>
      <c r="Z18" s="355"/>
      <c r="AA18" s="355"/>
      <c r="AB18" s="356"/>
      <c r="AC18" s="358"/>
      <c r="AD18" s="359"/>
      <c r="AE18" s="359"/>
      <c r="AF18" s="359"/>
      <c r="AG18" s="359"/>
      <c r="AH18" s="359"/>
      <c r="AI18" s="359"/>
      <c r="AJ18" s="359"/>
      <c r="AK18" s="360"/>
    </row>
    <row r="19" spans="2:37" ht="15" customHeight="1" x14ac:dyDescent="0.25">
      <c r="B19" s="343"/>
      <c r="C19" s="344"/>
      <c r="D19" s="351"/>
      <c r="E19" s="352"/>
      <c r="F19" s="352"/>
      <c r="G19" s="352"/>
      <c r="H19" s="352"/>
      <c r="I19" s="352"/>
      <c r="J19" s="352"/>
      <c r="K19" s="352"/>
      <c r="L19" s="352"/>
      <c r="M19" s="352"/>
      <c r="N19" s="352"/>
      <c r="O19" s="352"/>
      <c r="P19" s="353"/>
      <c r="Q19" s="357"/>
      <c r="R19" s="147"/>
      <c r="S19" s="147"/>
      <c r="T19" s="147"/>
      <c r="U19" s="147"/>
      <c r="V19" s="147"/>
      <c r="W19" s="147"/>
      <c r="X19" s="147"/>
      <c r="Y19" s="147"/>
      <c r="Z19" s="147"/>
      <c r="AA19" s="147"/>
      <c r="AB19" s="148"/>
      <c r="AC19" s="361"/>
      <c r="AD19" s="362"/>
      <c r="AE19" s="362"/>
      <c r="AF19" s="362"/>
      <c r="AG19" s="362"/>
      <c r="AH19" s="362"/>
      <c r="AI19" s="362"/>
      <c r="AJ19" s="362"/>
      <c r="AK19" s="363"/>
    </row>
    <row r="20" spans="2:37" ht="18.850000000000001" customHeight="1" x14ac:dyDescent="0.25">
      <c r="B20" s="149"/>
      <c r="C20" s="150"/>
      <c r="D20" s="345"/>
      <c r="E20" s="346"/>
      <c r="F20" s="346"/>
      <c r="G20" s="346"/>
      <c r="H20" s="346"/>
      <c r="I20" s="346"/>
      <c r="J20" s="346"/>
      <c r="K20" s="346"/>
      <c r="L20" s="346"/>
      <c r="M20" s="346"/>
      <c r="N20" s="346"/>
      <c r="O20" s="346"/>
      <c r="P20" s="347"/>
      <c r="Q20" s="189"/>
      <c r="R20" s="190"/>
      <c r="S20" s="155"/>
      <c r="T20" s="155"/>
      <c r="U20" s="4" t="s">
        <v>13</v>
      </c>
      <c r="V20" s="155"/>
      <c r="W20" s="155"/>
      <c r="X20" s="4" t="s">
        <v>122</v>
      </c>
      <c r="Y20" s="155"/>
      <c r="Z20" s="155"/>
      <c r="AA20" s="4" t="s">
        <v>123</v>
      </c>
      <c r="AB20" s="5" t="s">
        <v>124</v>
      </c>
      <c r="AC20" s="338"/>
      <c r="AD20" s="338"/>
      <c r="AE20" s="338"/>
      <c r="AF20" s="333" t="str">
        <f>IF(B20="","",VLOOKUP(B20,Sheet1!$F$2:$G$12,2,FALSE))</f>
        <v/>
      </c>
      <c r="AG20" s="333"/>
      <c r="AH20" s="333"/>
      <c r="AI20" s="335" t="str">
        <f>IF(AC20="","",AC20-AF20)</f>
        <v/>
      </c>
      <c r="AJ20" s="335"/>
      <c r="AK20" s="336"/>
    </row>
    <row r="21" spans="2:37" ht="18.850000000000001" customHeight="1" x14ac:dyDescent="0.25">
      <c r="B21" s="215"/>
      <c r="C21" s="364"/>
      <c r="D21" s="348"/>
      <c r="E21" s="349"/>
      <c r="F21" s="349"/>
      <c r="G21" s="349"/>
      <c r="H21" s="349"/>
      <c r="I21" s="349"/>
      <c r="J21" s="349"/>
      <c r="K21" s="349"/>
      <c r="L21" s="349"/>
      <c r="M21" s="349"/>
      <c r="N21" s="349"/>
      <c r="O21" s="349"/>
      <c r="P21" s="350"/>
      <c r="Q21" s="6"/>
      <c r="R21" s="191"/>
      <c r="S21" s="191"/>
      <c r="T21" s="154"/>
      <c r="U21" s="154"/>
      <c r="V21" s="7" t="s">
        <v>121</v>
      </c>
      <c r="W21" s="154"/>
      <c r="X21" s="154"/>
      <c r="Y21" s="7" t="s">
        <v>122</v>
      </c>
      <c r="Z21" s="154"/>
      <c r="AA21" s="154"/>
      <c r="AB21" s="8" t="s">
        <v>123</v>
      </c>
      <c r="AC21" s="339"/>
      <c r="AD21" s="339"/>
      <c r="AE21" s="339"/>
      <c r="AF21" s="334"/>
      <c r="AG21" s="334"/>
      <c r="AH21" s="334"/>
      <c r="AI21" s="177"/>
      <c r="AJ21" s="177"/>
      <c r="AK21" s="178"/>
    </row>
    <row r="22" spans="2:37" ht="15" customHeight="1" x14ac:dyDescent="0.25">
      <c r="B22" s="215"/>
      <c r="C22" s="364"/>
      <c r="D22" s="348"/>
      <c r="E22" s="349"/>
      <c r="F22" s="349"/>
      <c r="G22" s="349"/>
      <c r="H22" s="349"/>
      <c r="I22" s="349"/>
      <c r="J22" s="349"/>
      <c r="K22" s="349"/>
      <c r="L22" s="349"/>
      <c r="M22" s="349"/>
      <c r="N22" s="349"/>
      <c r="O22" s="349"/>
      <c r="P22" s="350"/>
      <c r="Q22" s="354" t="s">
        <v>125</v>
      </c>
      <c r="R22" s="355"/>
      <c r="S22" s="355"/>
      <c r="T22" s="355"/>
      <c r="U22" s="355"/>
      <c r="V22" s="355"/>
      <c r="W22" s="355"/>
      <c r="X22" s="355"/>
      <c r="Y22" s="355"/>
      <c r="Z22" s="355"/>
      <c r="AA22" s="355"/>
      <c r="AB22" s="356"/>
      <c r="AC22" s="358"/>
      <c r="AD22" s="359"/>
      <c r="AE22" s="359"/>
      <c r="AF22" s="359"/>
      <c r="AG22" s="359"/>
      <c r="AH22" s="359"/>
      <c r="AI22" s="359"/>
      <c r="AJ22" s="359"/>
      <c r="AK22" s="360"/>
    </row>
    <row r="23" spans="2:37" ht="15" customHeight="1" x14ac:dyDescent="0.25">
      <c r="B23" s="365"/>
      <c r="C23" s="366"/>
      <c r="D23" s="351"/>
      <c r="E23" s="352"/>
      <c r="F23" s="352"/>
      <c r="G23" s="352"/>
      <c r="H23" s="352"/>
      <c r="I23" s="352"/>
      <c r="J23" s="352"/>
      <c r="K23" s="352"/>
      <c r="L23" s="352"/>
      <c r="M23" s="352"/>
      <c r="N23" s="352"/>
      <c r="O23" s="352"/>
      <c r="P23" s="353"/>
      <c r="Q23" s="357"/>
      <c r="R23" s="147"/>
      <c r="S23" s="147"/>
      <c r="T23" s="147"/>
      <c r="U23" s="147"/>
      <c r="V23" s="147"/>
      <c r="W23" s="147"/>
      <c r="X23" s="147"/>
      <c r="Y23" s="147"/>
      <c r="Z23" s="147"/>
      <c r="AA23" s="147"/>
      <c r="AB23" s="148"/>
      <c r="AC23" s="361"/>
      <c r="AD23" s="362"/>
      <c r="AE23" s="362"/>
      <c r="AF23" s="362"/>
      <c r="AG23" s="362"/>
      <c r="AH23" s="362"/>
      <c r="AI23" s="362"/>
      <c r="AJ23" s="362"/>
      <c r="AK23" s="363"/>
    </row>
    <row r="24" spans="2:37" ht="18.850000000000001" customHeight="1" x14ac:dyDescent="0.25">
      <c r="B24" s="149"/>
      <c r="C24" s="150"/>
      <c r="D24" s="345"/>
      <c r="E24" s="346"/>
      <c r="F24" s="346"/>
      <c r="G24" s="346"/>
      <c r="H24" s="346"/>
      <c r="I24" s="346"/>
      <c r="J24" s="346"/>
      <c r="K24" s="346"/>
      <c r="L24" s="346"/>
      <c r="M24" s="346"/>
      <c r="N24" s="346"/>
      <c r="O24" s="346"/>
      <c r="P24" s="347"/>
      <c r="Q24" s="189"/>
      <c r="R24" s="190"/>
      <c r="S24" s="155"/>
      <c r="T24" s="155"/>
      <c r="U24" s="4" t="s">
        <v>13</v>
      </c>
      <c r="V24" s="155"/>
      <c r="W24" s="155"/>
      <c r="X24" s="4" t="s">
        <v>122</v>
      </c>
      <c r="Y24" s="155"/>
      <c r="Z24" s="155"/>
      <c r="AA24" s="4" t="s">
        <v>123</v>
      </c>
      <c r="AB24" s="5" t="s">
        <v>124</v>
      </c>
      <c r="AC24" s="338"/>
      <c r="AD24" s="338"/>
      <c r="AE24" s="338"/>
      <c r="AF24" s="333" t="str">
        <f>IF(B24="","",VLOOKUP(B24,Sheet1!$F$2:$G$12,2,FALSE))</f>
        <v/>
      </c>
      <c r="AG24" s="333"/>
      <c r="AH24" s="333"/>
      <c r="AI24" s="335" t="str">
        <f>IF(AC24="","",AC24-AF24)</f>
        <v/>
      </c>
      <c r="AJ24" s="335"/>
      <c r="AK24" s="336"/>
    </row>
    <row r="25" spans="2:37" ht="18.850000000000001" customHeight="1" x14ac:dyDescent="0.25">
      <c r="B25" s="215"/>
      <c r="C25" s="364"/>
      <c r="D25" s="348"/>
      <c r="E25" s="349"/>
      <c r="F25" s="349"/>
      <c r="G25" s="349"/>
      <c r="H25" s="349"/>
      <c r="I25" s="349"/>
      <c r="J25" s="349"/>
      <c r="K25" s="349"/>
      <c r="L25" s="349"/>
      <c r="M25" s="349"/>
      <c r="N25" s="349"/>
      <c r="O25" s="349"/>
      <c r="P25" s="350"/>
      <c r="Q25" s="6"/>
      <c r="R25" s="191"/>
      <c r="S25" s="191"/>
      <c r="T25" s="154"/>
      <c r="U25" s="154"/>
      <c r="V25" s="7" t="s">
        <v>121</v>
      </c>
      <c r="W25" s="154"/>
      <c r="X25" s="154"/>
      <c r="Y25" s="7" t="s">
        <v>122</v>
      </c>
      <c r="Z25" s="154"/>
      <c r="AA25" s="154"/>
      <c r="AB25" s="8" t="s">
        <v>123</v>
      </c>
      <c r="AC25" s="339"/>
      <c r="AD25" s="339"/>
      <c r="AE25" s="339"/>
      <c r="AF25" s="334"/>
      <c r="AG25" s="334"/>
      <c r="AH25" s="334"/>
      <c r="AI25" s="177"/>
      <c r="AJ25" s="177"/>
      <c r="AK25" s="178"/>
    </row>
    <row r="26" spans="2:37" ht="15" customHeight="1" x14ac:dyDescent="0.25">
      <c r="B26" s="215"/>
      <c r="C26" s="364"/>
      <c r="D26" s="348"/>
      <c r="E26" s="349"/>
      <c r="F26" s="349"/>
      <c r="G26" s="349"/>
      <c r="H26" s="349"/>
      <c r="I26" s="349"/>
      <c r="J26" s="349"/>
      <c r="K26" s="349"/>
      <c r="L26" s="349"/>
      <c r="M26" s="349"/>
      <c r="N26" s="349"/>
      <c r="O26" s="349"/>
      <c r="P26" s="350"/>
      <c r="Q26" s="354" t="s">
        <v>125</v>
      </c>
      <c r="R26" s="355"/>
      <c r="S26" s="355"/>
      <c r="T26" s="355"/>
      <c r="U26" s="355"/>
      <c r="V26" s="355"/>
      <c r="W26" s="355"/>
      <c r="X26" s="355"/>
      <c r="Y26" s="355"/>
      <c r="Z26" s="355"/>
      <c r="AA26" s="355"/>
      <c r="AB26" s="356"/>
      <c r="AC26" s="358"/>
      <c r="AD26" s="359"/>
      <c r="AE26" s="359"/>
      <c r="AF26" s="359"/>
      <c r="AG26" s="359"/>
      <c r="AH26" s="359"/>
      <c r="AI26" s="359"/>
      <c r="AJ26" s="359"/>
      <c r="AK26" s="360"/>
    </row>
    <row r="27" spans="2:37" ht="15" customHeight="1" x14ac:dyDescent="0.25">
      <c r="B27" s="365"/>
      <c r="C27" s="366"/>
      <c r="D27" s="351"/>
      <c r="E27" s="352"/>
      <c r="F27" s="352"/>
      <c r="G27" s="352"/>
      <c r="H27" s="352"/>
      <c r="I27" s="352"/>
      <c r="J27" s="352"/>
      <c r="K27" s="352"/>
      <c r="L27" s="352"/>
      <c r="M27" s="352"/>
      <c r="N27" s="352"/>
      <c r="O27" s="352"/>
      <c r="P27" s="353"/>
      <c r="Q27" s="357"/>
      <c r="R27" s="147"/>
      <c r="S27" s="147"/>
      <c r="T27" s="147"/>
      <c r="U27" s="147"/>
      <c r="V27" s="147"/>
      <c r="W27" s="147"/>
      <c r="X27" s="147"/>
      <c r="Y27" s="147"/>
      <c r="Z27" s="147"/>
      <c r="AA27" s="147"/>
      <c r="AB27" s="148"/>
      <c r="AC27" s="361"/>
      <c r="AD27" s="362"/>
      <c r="AE27" s="362"/>
      <c r="AF27" s="362"/>
      <c r="AG27" s="362"/>
      <c r="AH27" s="362"/>
      <c r="AI27" s="362"/>
      <c r="AJ27" s="362"/>
      <c r="AK27" s="363"/>
    </row>
    <row r="28" spans="2:37" ht="18.850000000000001" customHeight="1" x14ac:dyDescent="0.25">
      <c r="B28" s="149"/>
      <c r="C28" s="150"/>
      <c r="D28" s="345"/>
      <c r="E28" s="346"/>
      <c r="F28" s="346"/>
      <c r="G28" s="346"/>
      <c r="H28" s="346"/>
      <c r="I28" s="346"/>
      <c r="J28" s="346"/>
      <c r="K28" s="346"/>
      <c r="L28" s="346"/>
      <c r="M28" s="346"/>
      <c r="N28" s="346"/>
      <c r="O28" s="346"/>
      <c r="P28" s="347"/>
      <c r="Q28" s="189"/>
      <c r="R28" s="190"/>
      <c r="S28" s="155"/>
      <c r="T28" s="155"/>
      <c r="U28" s="4" t="s">
        <v>13</v>
      </c>
      <c r="V28" s="155"/>
      <c r="W28" s="155"/>
      <c r="X28" s="4" t="s">
        <v>122</v>
      </c>
      <c r="Y28" s="155"/>
      <c r="Z28" s="155"/>
      <c r="AA28" s="4" t="s">
        <v>123</v>
      </c>
      <c r="AB28" s="5" t="s">
        <v>124</v>
      </c>
      <c r="AC28" s="338"/>
      <c r="AD28" s="338"/>
      <c r="AE28" s="338"/>
      <c r="AF28" s="333" t="str">
        <f>IF(B28="","",VLOOKUP(B28,Sheet1!$F$2:$G$12,2,FALSE))</f>
        <v/>
      </c>
      <c r="AG28" s="333"/>
      <c r="AH28" s="333"/>
      <c r="AI28" s="335" t="str">
        <f>IF(AC28="","",AC28-AF28)</f>
        <v/>
      </c>
      <c r="AJ28" s="335"/>
      <c r="AK28" s="336"/>
    </row>
    <row r="29" spans="2:37" ht="18.850000000000001" customHeight="1" x14ac:dyDescent="0.25">
      <c r="B29" s="215"/>
      <c r="C29" s="364"/>
      <c r="D29" s="348"/>
      <c r="E29" s="349"/>
      <c r="F29" s="349"/>
      <c r="G29" s="349"/>
      <c r="H29" s="349"/>
      <c r="I29" s="349"/>
      <c r="J29" s="349"/>
      <c r="K29" s="349"/>
      <c r="L29" s="349"/>
      <c r="M29" s="349"/>
      <c r="N29" s="349"/>
      <c r="O29" s="349"/>
      <c r="P29" s="350"/>
      <c r="Q29" s="6"/>
      <c r="R29" s="191"/>
      <c r="S29" s="191"/>
      <c r="T29" s="154"/>
      <c r="U29" s="154"/>
      <c r="V29" s="7" t="s">
        <v>121</v>
      </c>
      <c r="W29" s="154"/>
      <c r="X29" s="154"/>
      <c r="Y29" s="7" t="s">
        <v>122</v>
      </c>
      <c r="Z29" s="154"/>
      <c r="AA29" s="154"/>
      <c r="AB29" s="8" t="s">
        <v>123</v>
      </c>
      <c r="AC29" s="339"/>
      <c r="AD29" s="339"/>
      <c r="AE29" s="339"/>
      <c r="AF29" s="334"/>
      <c r="AG29" s="334"/>
      <c r="AH29" s="334"/>
      <c r="AI29" s="177"/>
      <c r="AJ29" s="177"/>
      <c r="AK29" s="178"/>
    </row>
    <row r="30" spans="2:37" ht="15" customHeight="1" x14ac:dyDescent="0.25">
      <c r="B30" s="215"/>
      <c r="C30" s="364"/>
      <c r="D30" s="348"/>
      <c r="E30" s="349"/>
      <c r="F30" s="349"/>
      <c r="G30" s="349"/>
      <c r="H30" s="349"/>
      <c r="I30" s="349"/>
      <c r="J30" s="349"/>
      <c r="K30" s="349"/>
      <c r="L30" s="349"/>
      <c r="M30" s="349"/>
      <c r="N30" s="349"/>
      <c r="O30" s="349"/>
      <c r="P30" s="350"/>
      <c r="Q30" s="354" t="s">
        <v>125</v>
      </c>
      <c r="R30" s="355"/>
      <c r="S30" s="355"/>
      <c r="T30" s="355"/>
      <c r="U30" s="355"/>
      <c r="V30" s="355"/>
      <c r="W30" s="355"/>
      <c r="X30" s="355"/>
      <c r="Y30" s="355"/>
      <c r="Z30" s="355"/>
      <c r="AA30" s="355"/>
      <c r="AB30" s="356"/>
      <c r="AC30" s="358"/>
      <c r="AD30" s="359"/>
      <c r="AE30" s="359"/>
      <c r="AF30" s="359"/>
      <c r="AG30" s="359"/>
      <c r="AH30" s="359"/>
      <c r="AI30" s="359"/>
      <c r="AJ30" s="359"/>
      <c r="AK30" s="360"/>
    </row>
    <row r="31" spans="2:37" ht="15" customHeight="1" x14ac:dyDescent="0.25">
      <c r="B31" s="365"/>
      <c r="C31" s="366"/>
      <c r="D31" s="351"/>
      <c r="E31" s="352"/>
      <c r="F31" s="352"/>
      <c r="G31" s="352"/>
      <c r="H31" s="352"/>
      <c r="I31" s="352"/>
      <c r="J31" s="352"/>
      <c r="K31" s="352"/>
      <c r="L31" s="352"/>
      <c r="M31" s="352"/>
      <c r="N31" s="352"/>
      <c r="O31" s="352"/>
      <c r="P31" s="353"/>
      <c r="Q31" s="357"/>
      <c r="R31" s="147"/>
      <c r="S31" s="147"/>
      <c r="T31" s="147"/>
      <c r="U31" s="147"/>
      <c r="V31" s="147"/>
      <c r="W31" s="147"/>
      <c r="X31" s="147"/>
      <c r="Y31" s="147"/>
      <c r="Z31" s="147"/>
      <c r="AA31" s="147"/>
      <c r="AB31" s="148"/>
      <c r="AC31" s="361"/>
      <c r="AD31" s="362"/>
      <c r="AE31" s="362"/>
      <c r="AF31" s="362"/>
      <c r="AG31" s="362"/>
      <c r="AH31" s="362"/>
      <c r="AI31" s="362"/>
      <c r="AJ31" s="362"/>
      <c r="AK31" s="363"/>
    </row>
    <row r="32" spans="2:37" ht="18.850000000000001" customHeight="1" x14ac:dyDescent="0.25">
      <c r="B32" s="149"/>
      <c r="C32" s="150"/>
      <c r="D32" s="345"/>
      <c r="E32" s="346"/>
      <c r="F32" s="346"/>
      <c r="G32" s="346"/>
      <c r="H32" s="346"/>
      <c r="I32" s="346"/>
      <c r="J32" s="346"/>
      <c r="K32" s="346"/>
      <c r="L32" s="346"/>
      <c r="M32" s="346"/>
      <c r="N32" s="346"/>
      <c r="O32" s="346"/>
      <c r="P32" s="347"/>
      <c r="Q32" s="189"/>
      <c r="R32" s="190"/>
      <c r="S32" s="155"/>
      <c r="T32" s="155"/>
      <c r="U32" s="4" t="s">
        <v>13</v>
      </c>
      <c r="V32" s="155"/>
      <c r="W32" s="155"/>
      <c r="X32" s="4" t="s">
        <v>122</v>
      </c>
      <c r="Y32" s="155"/>
      <c r="Z32" s="155"/>
      <c r="AA32" s="4" t="s">
        <v>123</v>
      </c>
      <c r="AB32" s="5" t="s">
        <v>124</v>
      </c>
      <c r="AC32" s="338"/>
      <c r="AD32" s="338"/>
      <c r="AE32" s="338"/>
      <c r="AF32" s="333" t="str">
        <f>IF(B32="","",VLOOKUP(B32,Sheet1!$F$2:$G$12,2,FALSE))</f>
        <v/>
      </c>
      <c r="AG32" s="333"/>
      <c r="AH32" s="333"/>
      <c r="AI32" s="335" t="str">
        <f>IF(AC32="","",AC32-AF32)</f>
        <v/>
      </c>
      <c r="AJ32" s="335"/>
      <c r="AK32" s="336"/>
    </row>
    <row r="33" spans="2:37" ht="18.850000000000001" customHeight="1" x14ac:dyDescent="0.25">
      <c r="B33" s="215"/>
      <c r="C33" s="364"/>
      <c r="D33" s="348"/>
      <c r="E33" s="349"/>
      <c r="F33" s="349"/>
      <c r="G33" s="349"/>
      <c r="H33" s="349"/>
      <c r="I33" s="349"/>
      <c r="J33" s="349"/>
      <c r="K33" s="349"/>
      <c r="L33" s="349"/>
      <c r="M33" s="349"/>
      <c r="N33" s="349"/>
      <c r="O33" s="349"/>
      <c r="P33" s="350"/>
      <c r="Q33" s="6"/>
      <c r="R33" s="191"/>
      <c r="S33" s="191"/>
      <c r="T33" s="154"/>
      <c r="U33" s="154"/>
      <c r="V33" s="7" t="s">
        <v>121</v>
      </c>
      <c r="W33" s="154"/>
      <c r="X33" s="154"/>
      <c r="Y33" s="7" t="s">
        <v>122</v>
      </c>
      <c r="Z33" s="154"/>
      <c r="AA33" s="154"/>
      <c r="AB33" s="8" t="s">
        <v>123</v>
      </c>
      <c r="AC33" s="339"/>
      <c r="AD33" s="339"/>
      <c r="AE33" s="339"/>
      <c r="AF33" s="334"/>
      <c r="AG33" s="334"/>
      <c r="AH33" s="334"/>
      <c r="AI33" s="177"/>
      <c r="AJ33" s="177"/>
      <c r="AK33" s="178"/>
    </row>
    <row r="34" spans="2:37" ht="15" customHeight="1" x14ac:dyDescent="0.25">
      <c r="B34" s="215"/>
      <c r="C34" s="364"/>
      <c r="D34" s="348"/>
      <c r="E34" s="349"/>
      <c r="F34" s="349"/>
      <c r="G34" s="349"/>
      <c r="H34" s="349"/>
      <c r="I34" s="349"/>
      <c r="J34" s="349"/>
      <c r="K34" s="349"/>
      <c r="L34" s="349"/>
      <c r="M34" s="349"/>
      <c r="N34" s="349"/>
      <c r="O34" s="349"/>
      <c r="P34" s="350"/>
      <c r="Q34" s="354" t="s">
        <v>125</v>
      </c>
      <c r="R34" s="355"/>
      <c r="S34" s="355"/>
      <c r="T34" s="355"/>
      <c r="U34" s="355"/>
      <c r="V34" s="355"/>
      <c r="W34" s="355"/>
      <c r="X34" s="355"/>
      <c r="Y34" s="355"/>
      <c r="Z34" s="355"/>
      <c r="AA34" s="355"/>
      <c r="AB34" s="356"/>
      <c r="AC34" s="358"/>
      <c r="AD34" s="359"/>
      <c r="AE34" s="359"/>
      <c r="AF34" s="359"/>
      <c r="AG34" s="359"/>
      <c r="AH34" s="359"/>
      <c r="AI34" s="359"/>
      <c r="AJ34" s="359"/>
      <c r="AK34" s="360"/>
    </row>
    <row r="35" spans="2:37" ht="15" customHeight="1" x14ac:dyDescent="0.25">
      <c r="B35" s="365"/>
      <c r="C35" s="366"/>
      <c r="D35" s="351"/>
      <c r="E35" s="352"/>
      <c r="F35" s="352"/>
      <c r="G35" s="352"/>
      <c r="H35" s="352"/>
      <c r="I35" s="352"/>
      <c r="J35" s="352"/>
      <c r="K35" s="352"/>
      <c r="L35" s="352"/>
      <c r="M35" s="352"/>
      <c r="N35" s="352"/>
      <c r="O35" s="352"/>
      <c r="P35" s="353"/>
      <c r="Q35" s="357"/>
      <c r="R35" s="147"/>
      <c r="S35" s="147"/>
      <c r="T35" s="147"/>
      <c r="U35" s="147"/>
      <c r="V35" s="147"/>
      <c r="W35" s="147"/>
      <c r="X35" s="147"/>
      <c r="Y35" s="147"/>
      <c r="Z35" s="147"/>
      <c r="AA35" s="147"/>
      <c r="AB35" s="148"/>
      <c r="AC35" s="361"/>
      <c r="AD35" s="362"/>
      <c r="AE35" s="362"/>
      <c r="AF35" s="362"/>
      <c r="AG35" s="362"/>
      <c r="AH35" s="362"/>
      <c r="AI35" s="362"/>
      <c r="AJ35" s="362"/>
      <c r="AK35" s="363"/>
    </row>
    <row r="36" spans="2:37" ht="18.850000000000001" customHeight="1" x14ac:dyDescent="0.25">
      <c r="B36" s="149"/>
      <c r="C36" s="150"/>
      <c r="D36" s="345"/>
      <c r="E36" s="346"/>
      <c r="F36" s="346"/>
      <c r="G36" s="346"/>
      <c r="H36" s="346"/>
      <c r="I36" s="346"/>
      <c r="J36" s="346"/>
      <c r="K36" s="346"/>
      <c r="L36" s="346"/>
      <c r="M36" s="346"/>
      <c r="N36" s="346"/>
      <c r="O36" s="346"/>
      <c r="P36" s="347"/>
      <c r="Q36" s="189"/>
      <c r="R36" s="190"/>
      <c r="S36" s="155"/>
      <c r="T36" s="155"/>
      <c r="U36" s="4" t="s">
        <v>13</v>
      </c>
      <c r="V36" s="155"/>
      <c r="W36" s="155"/>
      <c r="X36" s="4" t="s">
        <v>122</v>
      </c>
      <c r="Y36" s="155"/>
      <c r="Z36" s="155"/>
      <c r="AA36" s="4" t="s">
        <v>123</v>
      </c>
      <c r="AB36" s="5" t="s">
        <v>124</v>
      </c>
      <c r="AC36" s="338"/>
      <c r="AD36" s="338"/>
      <c r="AE36" s="338"/>
      <c r="AF36" s="333" t="str">
        <f>IF(B36="","",VLOOKUP(B36,Sheet1!$F$2:$G$12,2,FALSE))</f>
        <v/>
      </c>
      <c r="AG36" s="333"/>
      <c r="AH36" s="333"/>
      <c r="AI36" s="335" t="str">
        <f>IF(AC36="","",AC36-AF36)</f>
        <v/>
      </c>
      <c r="AJ36" s="335"/>
      <c r="AK36" s="336"/>
    </row>
    <row r="37" spans="2:37" ht="18.850000000000001" customHeight="1" x14ac:dyDescent="0.25">
      <c r="B37" s="215"/>
      <c r="C37" s="364"/>
      <c r="D37" s="348"/>
      <c r="E37" s="349"/>
      <c r="F37" s="349"/>
      <c r="G37" s="349"/>
      <c r="H37" s="349"/>
      <c r="I37" s="349"/>
      <c r="J37" s="349"/>
      <c r="K37" s="349"/>
      <c r="L37" s="349"/>
      <c r="M37" s="349"/>
      <c r="N37" s="349"/>
      <c r="O37" s="349"/>
      <c r="P37" s="350"/>
      <c r="Q37" s="6"/>
      <c r="R37" s="191"/>
      <c r="S37" s="191"/>
      <c r="T37" s="154"/>
      <c r="U37" s="154"/>
      <c r="V37" s="7" t="s">
        <v>121</v>
      </c>
      <c r="W37" s="154"/>
      <c r="X37" s="154"/>
      <c r="Y37" s="7" t="s">
        <v>122</v>
      </c>
      <c r="Z37" s="154"/>
      <c r="AA37" s="154"/>
      <c r="AB37" s="8" t="s">
        <v>123</v>
      </c>
      <c r="AC37" s="339"/>
      <c r="AD37" s="339"/>
      <c r="AE37" s="339"/>
      <c r="AF37" s="334"/>
      <c r="AG37" s="334"/>
      <c r="AH37" s="334"/>
      <c r="AI37" s="177"/>
      <c r="AJ37" s="177"/>
      <c r="AK37" s="178"/>
    </row>
    <row r="38" spans="2:37" ht="15" customHeight="1" x14ac:dyDescent="0.25">
      <c r="B38" s="215"/>
      <c r="C38" s="364"/>
      <c r="D38" s="348"/>
      <c r="E38" s="349"/>
      <c r="F38" s="349"/>
      <c r="G38" s="349"/>
      <c r="H38" s="349"/>
      <c r="I38" s="349"/>
      <c r="J38" s="349"/>
      <c r="K38" s="349"/>
      <c r="L38" s="349"/>
      <c r="M38" s="349"/>
      <c r="N38" s="349"/>
      <c r="O38" s="349"/>
      <c r="P38" s="350"/>
      <c r="Q38" s="354" t="s">
        <v>125</v>
      </c>
      <c r="R38" s="355"/>
      <c r="S38" s="355"/>
      <c r="T38" s="355"/>
      <c r="U38" s="355"/>
      <c r="V38" s="355"/>
      <c r="W38" s="355"/>
      <c r="X38" s="355"/>
      <c r="Y38" s="355"/>
      <c r="Z38" s="355"/>
      <c r="AA38" s="355"/>
      <c r="AB38" s="356"/>
      <c r="AC38" s="358"/>
      <c r="AD38" s="359"/>
      <c r="AE38" s="359"/>
      <c r="AF38" s="359"/>
      <c r="AG38" s="359"/>
      <c r="AH38" s="359"/>
      <c r="AI38" s="359"/>
      <c r="AJ38" s="359"/>
      <c r="AK38" s="360"/>
    </row>
    <row r="39" spans="2:37" ht="15" customHeight="1" x14ac:dyDescent="0.25">
      <c r="B39" s="365"/>
      <c r="C39" s="366"/>
      <c r="D39" s="351"/>
      <c r="E39" s="352"/>
      <c r="F39" s="352"/>
      <c r="G39" s="352"/>
      <c r="H39" s="352"/>
      <c r="I39" s="352"/>
      <c r="J39" s="352"/>
      <c r="K39" s="352"/>
      <c r="L39" s="352"/>
      <c r="M39" s="352"/>
      <c r="N39" s="352"/>
      <c r="O39" s="352"/>
      <c r="P39" s="353"/>
      <c r="Q39" s="357"/>
      <c r="R39" s="147"/>
      <c r="S39" s="147"/>
      <c r="T39" s="147"/>
      <c r="U39" s="147"/>
      <c r="V39" s="147"/>
      <c r="W39" s="147"/>
      <c r="X39" s="147"/>
      <c r="Y39" s="147"/>
      <c r="Z39" s="147"/>
      <c r="AA39" s="147"/>
      <c r="AB39" s="148"/>
      <c r="AC39" s="361"/>
      <c r="AD39" s="362"/>
      <c r="AE39" s="362"/>
      <c r="AF39" s="362"/>
      <c r="AG39" s="362"/>
      <c r="AH39" s="362"/>
      <c r="AI39" s="362"/>
      <c r="AJ39" s="362"/>
      <c r="AK39" s="363"/>
    </row>
    <row r="40" spans="2:37" ht="20.100000000000001" customHeight="1" x14ac:dyDescent="0.25">
      <c r="B40" s="201"/>
      <c r="C40" s="202"/>
      <c r="D40" s="202"/>
      <c r="E40" s="202"/>
      <c r="F40" s="202"/>
      <c r="G40" s="202"/>
      <c r="H40" s="202"/>
      <c r="I40" s="202"/>
      <c r="J40" s="202"/>
      <c r="K40" s="202"/>
      <c r="L40" s="202"/>
      <c r="M40" s="202"/>
      <c r="N40" s="202"/>
      <c r="O40" s="202"/>
      <c r="P40" s="202"/>
      <c r="Q40" s="202"/>
      <c r="R40" s="202"/>
      <c r="S40" s="202"/>
      <c r="T40" s="202"/>
      <c r="U40" s="202"/>
      <c r="V40" s="202"/>
      <c r="W40" s="202"/>
      <c r="X40" s="202"/>
      <c r="Y40" s="202"/>
      <c r="Z40" s="202"/>
      <c r="AA40" s="202"/>
      <c r="AB40" s="202"/>
      <c r="AC40" s="209" t="s">
        <v>37</v>
      </c>
      <c r="AD40" s="210"/>
      <c r="AE40" s="210"/>
      <c r="AF40" s="210"/>
      <c r="AG40" s="210"/>
      <c r="AH40" s="211"/>
      <c r="AI40" s="137" t="str">
        <f>IF(AI16="","",AVERAGE(AI16,AI20,AI24,AI28,AI32,AI36))</f>
        <v/>
      </c>
      <c r="AJ40" s="137"/>
      <c r="AK40" s="205"/>
    </row>
    <row r="41" spans="2:37" ht="20.100000000000001" customHeight="1" x14ac:dyDescent="0.25">
      <c r="B41" s="203"/>
      <c r="C41" s="204"/>
      <c r="D41" s="204"/>
      <c r="E41" s="204"/>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12"/>
      <c r="AD41" s="213"/>
      <c r="AE41" s="213"/>
      <c r="AF41" s="213"/>
      <c r="AG41" s="213"/>
      <c r="AH41" s="214"/>
      <c r="AI41" s="206"/>
      <c r="AJ41" s="206"/>
      <c r="AK41" s="207"/>
    </row>
    <row r="42" spans="2:37" ht="15" customHeight="1" x14ac:dyDescent="0.25">
      <c r="B42" s="373" t="s">
        <v>206</v>
      </c>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3"/>
    </row>
    <row r="43" spans="2:37" ht="15" customHeight="1" x14ac:dyDescent="0.25">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3"/>
    </row>
    <row r="44" spans="2:37" ht="15" customHeight="1" x14ac:dyDescent="0.25">
      <c r="B44" s="136" t="s">
        <v>40</v>
      </c>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c r="AH44" s="136"/>
      <c r="AI44" s="136"/>
      <c r="AJ44" s="136"/>
      <c r="AK44" s="136"/>
    </row>
    <row r="45" spans="2:37" ht="15" customHeight="1" x14ac:dyDescent="0.25">
      <c r="B45" s="136" t="s">
        <v>50</v>
      </c>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row>
    <row r="46" spans="2:37" ht="15" customHeight="1" x14ac:dyDescent="0.25">
      <c r="B46" s="136" t="s">
        <v>41</v>
      </c>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c r="AC46" s="136"/>
      <c r="AD46" s="136"/>
      <c r="AE46" s="136"/>
      <c r="AF46" s="136"/>
      <c r="AG46" s="136"/>
      <c r="AH46" s="136"/>
      <c r="AI46" s="136"/>
      <c r="AJ46" s="136"/>
      <c r="AK46" s="136"/>
    </row>
    <row r="47" spans="2:37" ht="15" customHeight="1" x14ac:dyDescent="0.25">
      <c r="B47" s="136" t="s">
        <v>51</v>
      </c>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c r="AC47" s="136"/>
      <c r="AD47" s="136"/>
      <c r="AE47" s="136"/>
      <c r="AF47" s="136"/>
      <c r="AG47" s="136"/>
      <c r="AH47" s="136"/>
      <c r="AI47" s="136"/>
      <c r="AJ47" s="136"/>
      <c r="AK47" s="136"/>
    </row>
    <row r="48" spans="2:37" ht="15" customHeight="1" x14ac:dyDescent="0.25">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c r="AK48" s="136"/>
    </row>
    <row r="49" spans="2:37" ht="15" customHeight="1" x14ac:dyDescent="0.25">
      <c r="B49" s="315" t="s">
        <v>111</v>
      </c>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row>
    <row r="50" spans="2:37" ht="15" customHeight="1" x14ac:dyDescent="0.25">
      <c r="B50" s="315" t="s">
        <v>141</v>
      </c>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row>
    <row r="51" spans="2:37" ht="15" customHeight="1" x14ac:dyDescent="0.25">
      <c r="B51" s="59" t="s">
        <v>139</v>
      </c>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row>
  </sheetData>
  <sheetProtection sheet="1" selectLockedCells="1"/>
  <mergeCells count="116">
    <mergeCell ref="S36:T36"/>
    <mergeCell ref="V36:W36"/>
    <mergeCell ref="Y36:Z36"/>
    <mergeCell ref="Q30:AB31"/>
    <mergeCell ref="AC30:AK31"/>
    <mergeCell ref="B47:AK48"/>
    <mergeCell ref="B49:AK49"/>
    <mergeCell ref="B40:AB41"/>
    <mergeCell ref="AC40:AH41"/>
    <mergeCell ref="AI40:AK41"/>
    <mergeCell ref="Q38:AB39"/>
    <mergeCell ref="AC38:AK39"/>
    <mergeCell ref="B42:AK43"/>
    <mergeCell ref="B44:AK44"/>
    <mergeCell ref="B45:AK45"/>
    <mergeCell ref="B46:AK46"/>
    <mergeCell ref="B36:C39"/>
    <mergeCell ref="D36:P39"/>
    <mergeCell ref="AC36:AE37"/>
    <mergeCell ref="AF36:AH37"/>
    <mergeCell ref="AI36:AK37"/>
    <mergeCell ref="T37:U37"/>
    <mergeCell ref="W37:X37"/>
    <mergeCell ref="Z37:AA37"/>
    <mergeCell ref="B32:C35"/>
    <mergeCell ref="D32:P35"/>
    <mergeCell ref="S32:T32"/>
    <mergeCell ref="V32:W32"/>
    <mergeCell ref="Y32:Z32"/>
    <mergeCell ref="AC32:AE33"/>
    <mergeCell ref="AF32:AH33"/>
    <mergeCell ref="AI32:AK33"/>
    <mergeCell ref="B28:C31"/>
    <mergeCell ref="D28:P31"/>
    <mergeCell ref="T33:U33"/>
    <mergeCell ref="W33:X33"/>
    <mergeCell ref="Z33:AA33"/>
    <mergeCell ref="Q34:AB35"/>
    <mergeCell ref="AC34:AK35"/>
    <mergeCell ref="Q28:R28"/>
    <mergeCell ref="R29:S29"/>
    <mergeCell ref="Q32:R32"/>
    <mergeCell ref="R33:S33"/>
    <mergeCell ref="B24:C27"/>
    <mergeCell ref="D24:P27"/>
    <mergeCell ref="S24:T24"/>
    <mergeCell ref="V24:W24"/>
    <mergeCell ref="Y24:Z24"/>
    <mergeCell ref="AC24:AE25"/>
    <mergeCell ref="AF24:AH25"/>
    <mergeCell ref="AI24:AK25"/>
    <mergeCell ref="AC28:AE29"/>
    <mergeCell ref="AF28:AH29"/>
    <mergeCell ref="AI28:AK29"/>
    <mergeCell ref="T29:U29"/>
    <mergeCell ref="W29:X29"/>
    <mergeCell ref="Z29:AA29"/>
    <mergeCell ref="T25:U25"/>
    <mergeCell ref="W25:X25"/>
    <mergeCell ref="Z25:AA25"/>
    <mergeCell ref="Q26:AB27"/>
    <mergeCell ref="AC26:AK27"/>
    <mergeCell ref="S28:T28"/>
    <mergeCell ref="V28:W28"/>
    <mergeCell ref="Y28:Z28"/>
    <mergeCell ref="Q24:R24"/>
    <mergeCell ref="R25:S25"/>
    <mergeCell ref="Q22:AB23"/>
    <mergeCell ref="AC22:AK23"/>
    <mergeCell ref="S16:T16"/>
    <mergeCell ref="V16:W16"/>
    <mergeCell ref="Y16:Z16"/>
    <mergeCell ref="AC16:AE17"/>
    <mergeCell ref="Q16:R16"/>
    <mergeCell ref="R17:S17"/>
    <mergeCell ref="Q20:R20"/>
    <mergeCell ref="R21:S21"/>
    <mergeCell ref="S20:T20"/>
    <mergeCell ref="V20:W20"/>
    <mergeCell ref="Y20:Z20"/>
    <mergeCell ref="T17:U17"/>
    <mergeCell ref="W17:X17"/>
    <mergeCell ref="Z17:AA17"/>
    <mergeCell ref="B3:AK4"/>
    <mergeCell ref="P6:S6"/>
    <mergeCell ref="T6:AK6"/>
    <mergeCell ref="P7:S7"/>
    <mergeCell ref="T7:AK7"/>
    <mergeCell ref="B9:J10"/>
    <mergeCell ref="K9:T10"/>
    <mergeCell ref="AF14:AH15"/>
    <mergeCell ref="AI14:AK15"/>
    <mergeCell ref="Q36:R36"/>
    <mergeCell ref="R37:S37"/>
    <mergeCell ref="B50:AK50"/>
    <mergeCell ref="B51:AK51"/>
    <mergeCell ref="AF16:AH17"/>
    <mergeCell ref="AI16:AK17"/>
    <mergeCell ref="B11:J12"/>
    <mergeCell ref="K11:T12"/>
    <mergeCell ref="B14:C15"/>
    <mergeCell ref="D14:P15"/>
    <mergeCell ref="Q14:AB15"/>
    <mergeCell ref="AC14:AE15"/>
    <mergeCell ref="AC20:AE21"/>
    <mergeCell ref="AF20:AH21"/>
    <mergeCell ref="AI20:AK21"/>
    <mergeCell ref="T21:U21"/>
    <mergeCell ref="W21:X21"/>
    <mergeCell ref="Z21:AA21"/>
    <mergeCell ref="B16:C19"/>
    <mergeCell ref="D16:P19"/>
    <mergeCell ref="Q18:AB19"/>
    <mergeCell ref="AC18:AK19"/>
    <mergeCell ref="B20:C23"/>
    <mergeCell ref="D20:P23"/>
  </mergeCells>
  <phoneticPr fontId="1"/>
  <dataValidations count="1">
    <dataValidation type="list" allowBlank="1" showInputMessage="1" showErrorMessage="1" sqref="Q16:R16 R17:S17 Q20:R20 R21:S21 Q24:R24 R25:S25 Q28:R28 R29:S29 Q32:R32 R33:S33 Q36:R36 R37:S37" xr:uid="{022B842E-9DF4-46A0-911B-2A70670D73D3}">
      <formula1>"平成,令和"</formula1>
    </dataValidation>
  </dataValidations>
  <pageMargins left="0.98425196850393704" right="0.19685039370078741" top="0.59055118110236227" bottom="0.19685039370078741" header="0.31496062992125984" footer="0.31496062992125984"/>
  <pageSetup paperSize="9"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K11:T12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L45"/>
  <sheetViews>
    <sheetView showGridLines="0" view="pageBreakPreview" zoomScaleNormal="100" zoomScaleSheetLayoutView="100" workbookViewId="0">
      <pane ySplit="12" topLeftCell="A13" activePane="bottomLeft" state="frozen"/>
      <selection pane="bottomLeft" activeCell="J14" sqref="J14:W17"/>
    </sheetView>
  </sheetViews>
  <sheetFormatPr defaultColWidth="2.46484375" defaultRowHeight="15" customHeight="1" x14ac:dyDescent="0.25"/>
  <sheetData>
    <row r="1" spans="2:38" ht="15" customHeight="1" x14ac:dyDescent="0.25">
      <c r="B1" t="s">
        <v>113</v>
      </c>
    </row>
    <row r="3" spans="2:38" ht="15" customHeight="1" x14ac:dyDescent="0.25">
      <c r="B3" s="374" t="s">
        <v>132</v>
      </c>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s="375"/>
      <c r="AH3" s="375"/>
      <c r="AI3" s="375"/>
      <c r="AJ3" s="375"/>
      <c r="AK3" s="375"/>
    </row>
    <row r="4" spans="2:38" ht="15" customHeight="1" x14ac:dyDescent="0.2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c r="AK4" s="375"/>
    </row>
    <row r="6" spans="2:38" ht="15" customHeight="1" x14ac:dyDescent="0.25">
      <c r="P6" s="135" t="s">
        <v>0</v>
      </c>
      <c r="Q6" s="135"/>
      <c r="R6" s="135"/>
      <c r="S6" s="135"/>
      <c r="T6" s="220" t="str">
        <f>IF(様式1!T6="","",様式1!T6)</f>
        <v>草牟田小学校プール新築その他本体工事</v>
      </c>
      <c r="U6" s="220"/>
      <c r="V6" s="220"/>
      <c r="W6" s="220"/>
      <c r="X6" s="220"/>
      <c r="Y6" s="220"/>
      <c r="Z6" s="220"/>
      <c r="AA6" s="220"/>
      <c r="AB6" s="220"/>
      <c r="AC6" s="220"/>
      <c r="AD6" s="220"/>
      <c r="AE6" s="220"/>
      <c r="AF6" s="220"/>
      <c r="AG6" s="220"/>
      <c r="AH6" s="220"/>
      <c r="AI6" s="220"/>
      <c r="AJ6" s="220"/>
      <c r="AK6" s="220"/>
      <c r="AL6" s="57"/>
    </row>
    <row r="7" spans="2:38" ht="15" customHeight="1" x14ac:dyDescent="0.25">
      <c r="P7" s="134" t="s">
        <v>1</v>
      </c>
      <c r="Q7" s="134"/>
      <c r="R7" s="134"/>
      <c r="S7" s="134"/>
      <c r="T7" s="219" t="str">
        <f>IF(様式1!T7="","",様式1!T7)</f>
        <v/>
      </c>
      <c r="U7" s="219"/>
      <c r="V7" s="219"/>
      <c r="W7" s="219"/>
      <c r="X7" s="219"/>
      <c r="Y7" s="219"/>
      <c r="Z7" s="219"/>
      <c r="AA7" s="219"/>
      <c r="AB7" s="219"/>
      <c r="AC7" s="219"/>
      <c r="AD7" s="219"/>
      <c r="AE7" s="219"/>
      <c r="AF7" s="219"/>
      <c r="AG7" s="219"/>
      <c r="AH7" s="219"/>
      <c r="AI7" s="219"/>
      <c r="AJ7" s="219"/>
      <c r="AK7" s="219"/>
      <c r="AL7" s="55"/>
    </row>
    <row r="8" spans="2:38" ht="7.5" customHeight="1" x14ac:dyDescent="0.25"/>
    <row r="9" spans="2:38" ht="15" customHeight="1" x14ac:dyDescent="0.25">
      <c r="B9" s="311" t="s">
        <v>44</v>
      </c>
      <c r="C9" s="222"/>
      <c r="D9" s="222"/>
      <c r="E9" s="222"/>
      <c r="F9" s="222"/>
      <c r="G9" s="222"/>
      <c r="H9" s="222"/>
      <c r="I9" s="223"/>
      <c r="J9" s="367" t="str">
        <f>IF(様式5!K8="","",様式5!K8)</f>
        <v/>
      </c>
      <c r="K9" s="368"/>
      <c r="L9" s="368"/>
      <c r="M9" s="368"/>
      <c r="N9" s="368"/>
      <c r="O9" s="368"/>
      <c r="P9" s="368"/>
      <c r="Q9" s="368"/>
      <c r="R9" s="368"/>
      <c r="S9" s="369"/>
    </row>
    <row r="10" spans="2:38" ht="15" customHeight="1" x14ac:dyDescent="0.25">
      <c r="B10" s="312"/>
      <c r="C10" s="313"/>
      <c r="D10" s="313"/>
      <c r="E10" s="313"/>
      <c r="F10" s="313"/>
      <c r="G10" s="313"/>
      <c r="H10" s="313"/>
      <c r="I10" s="314"/>
      <c r="J10" s="370"/>
      <c r="K10" s="371"/>
      <c r="L10" s="371"/>
      <c r="M10" s="371"/>
      <c r="N10" s="371"/>
      <c r="O10" s="371"/>
      <c r="P10" s="371"/>
      <c r="Q10" s="371"/>
      <c r="R10" s="371"/>
      <c r="S10" s="372"/>
    </row>
    <row r="11" spans="2:38" ht="15" customHeight="1" x14ac:dyDescent="0.25">
      <c r="B11" s="337" t="s">
        <v>134</v>
      </c>
      <c r="C11" s="309"/>
      <c r="D11" s="309"/>
      <c r="E11" s="309"/>
      <c r="F11" s="309"/>
      <c r="G11" s="309"/>
      <c r="H11" s="309"/>
      <c r="I11" s="310"/>
      <c r="J11" s="299" t="s">
        <v>213</v>
      </c>
      <c r="K11" s="300"/>
      <c r="L11" s="300"/>
      <c r="M11" s="300"/>
      <c r="N11" s="300"/>
      <c r="O11" s="300"/>
      <c r="P11" s="300"/>
      <c r="Q11" s="300"/>
      <c r="R11" s="300"/>
      <c r="S11" s="301"/>
    </row>
    <row r="12" spans="2:38" ht="15" customHeight="1" x14ac:dyDescent="0.25">
      <c r="B12" s="224"/>
      <c r="C12" s="225"/>
      <c r="D12" s="225"/>
      <c r="E12" s="225"/>
      <c r="F12" s="225"/>
      <c r="G12" s="225"/>
      <c r="H12" s="225"/>
      <c r="I12" s="226"/>
      <c r="J12" s="230"/>
      <c r="K12" s="231"/>
      <c r="L12" s="231"/>
      <c r="M12" s="231"/>
      <c r="N12" s="231"/>
      <c r="O12" s="231"/>
      <c r="P12" s="231"/>
      <c r="Q12" s="231"/>
      <c r="R12" s="231"/>
      <c r="S12" s="232"/>
    </row>
    <row r="13" spans="2:38" ht="7.5" customHeight="1" x14ac:dyDescent="0.25"/>
    <row r="14" spans="2:38" ht="11.2" customHeight="1" x14ac:dyDescent="0.25">
      <c r="B14" s="233" t="s">
        <v>56</v>
      </c>
      <c r="C14" s="234"/>
      <c r="D14" s="234"/>
      <c r="E14" s="234"/>
      <c r="F14" s="234"/>
      <c r="G14" s="234"/>
      <c r="H14" s="234"/>
      <c r="I14" s="234"/>
      <c r="J14" s="378"/>
      <c r="K14" s="379"/>
      <c r="L14" s="379"/>
      <c r="M14" s="379"/>
      <c r="N14" s="379"/>
      <c r="O14" s="379"/>
      <c r="P14" s="379"/>
      <c r="Q14" s="379"/>
      <c r="R14" s="379"/>
      <c r="S14" s="379"/>
      <c r="T14" s="379"/>
      <c r="U14" s="379"/>
      <c r="V14" s="379"/>
      <c r="W14" s="380"/>
      <c r="X14" s="393" t="s">
        <v>185</v>
      </c>
      <c r="Y14" s="394"/>
      <c r="Z14" s="394"/>
      <c r="AA14" s="395"/>
      <c r="AB14" s="387" t="s">
        <v>183</v>
      </c>
      <c r="AC14" s="387"/>
      <c r="AD14" s="387"/>
      <c r="AE14" s="387"/>
      <c r="AF14" s="387"/>
      <c r="AG14" s="387"/>
      <c r="AH14" s="389"/>
      <c r="AI14" s="389"/>
      <c r="AJ14" s="389"/>
      <c r="AK14" s="390"/>
    </row>
    <row r="15" spans="2:38" ht="11.2" customHeight="1" x14ac:dyDescent="0.25">
      <c r="B15" s="376"/>
      <c r="C15" s="377"/>
      <c r="D15" s="377"/>
      <c r="E15" s="377"/>
      <c r="F15" s="377"/>
      <c r="G15" s="377"/>
      <c r="H15" s="377"/>
      <c r="I15" s="377"/>
      <c r="J15" s="381"/>
      <c r="K15" s="382"/>
      <c r="L15" s="382"/>
      <c r="M15" s="382"/>
      <c r="N15" s="382"/>
      <c r="O15" s="382"/>
      <c r="P15" s="382"/>
      <c r="Q15" s="382"/>
      <c r="R15" s="382"/>
      <c r="S15" s="382"/>
      <c r="T15" s="382"/>
      <c r="U15" s="382"/>
      <c r="V15" s="382"/>
      <c r="W15" s="383"/>
      <c r="X15" s="396"/>
      <c r="Y15" s="397"/>
      <c r="Z15" s="397"/>
      <c r="AA15" s="398"/>
      <c r="AB15" s="388"/>
      <c r="AC15" s="388"/>
      <c r="AD15" s="388"/>
      <c r="AE15" s="388"/>
      <c r="AF15" s="388"/>
      <c r="AG15" s="388"/>
      <c r="AH15" s="391"/>
      <c r="AI15" s="391"/>
      <c r="AJ15" s="391"/>
      <c r="AK15" s="392"/>
    </row>
    <row r="16" spans="2:38" ht="11.2" customHeight="1" x14ac:dyDescent="0.25">
      <c r="B16" s="235"/>
      <c r="C16" s="236"/>
      <c r="D16" s="236"/>
      <c r="E16" s="236"/>
      <c r="F16" s="236"/>
      <c r="G16" s="236"/>
      <c r="H16" s="236"/>
      <c r="I16" s="236"/>
      <c r="J16" s="381"/>
      <c r="K16" s="382"/>
      <c r="L16" s="382"/>
      <c r="M16" s="382"/>
      <c r="N16" s="382"/>
      <c r="O16" s="382"/>
      <c r="P16" s="382"/>
      <c r="Q16" s="382"/>
      <c r="R16" s="382"/>
      <c r="S16" s="382"/>
      <c r="T16" s="382"/>
      <c r="U16" s="382"/>
      <c r="V16" s="382"/>
      <c r="W16" s="383"/>
      <c r="X16" s="396"/>
      <c r="Y16" s="397"/>
      <c r="Z16" s="397"/>
      <c r="AA16" s="398"/>
      <c r="AB16" s="388" t="s">
        <v>184</v>
      </c>
      <c r="AC16" s="388"/>
      <c r="AD16" s="388"/>
      <c r="AE16" s="388"/>
      <c r="AF16" s="388"/>
      <c r="AG16" s="388"/>
      <c r="AH16" s="391"/>
      <c r="AI16" s="391"/>
      <c r="AJ16" s="391"/>
      <c r="AK16" s="392"/>
    </row>
    <row r="17" spans="2:37" ht="11.2" customHeight="1" x14ac:dyDescent="0.25">
      <c r="B17" s="235"/>
      <c r="C17" s="236"/>
      <c r="D17" s="236"/>
      <c r="E17" s="236"/>
      <c r="F17" s="236"/>
      <c r="G17" s="236"/>
      <c r="H17" s="236"/>
      <c r="I17" s="236"/>
      <c r="J17" s="384"/>
      <c r="K17" s="385"/>
      <c r="L17" s="385"/>
      <c r="M17" s="385"/>
      <c r="N17" s="385"/>
      <c r="O17" s="385"/>
      <c r="P17" s="385"/>
      <c r="Q17" s="385"/>
      <c r="R17" s="385"/>
      <c r="S17" s="385"/>
      <c r="T17" s="385"/>
      <c r="U17" s="385"/>
      <c r="V17" s="385"/>
      <c r="W17" s="386"/>
      <c r="X17" s="399"/>
      <c r="Y17" s="400"/>
      <c r="Z17" s="400"/>
      <c r="AA17" s="401"/>
      <c r="AB17" s="388"/>
      <c r="AC17" s="388"/>
      <c r="AD17" s="388"/>
      <c r="AE17" s="388"/>
      <c r="AF17" s="388"/>
      <c r="AG17" s="388"/>
      <c r="AH17" s="391"/>
      <c r="AI17" s="391"/>
      <c r="AJ17" s="391"/>
      <c r="AK17" s="392"/>
    </row>
    <row r="18" spans="2:37" ht="15" customHeight="1" x14ac:dyDescent="0.25">
      <c r="B18" s="235" t="s">
        <v>57</v>
      </c>
      <c r="C18" s="236"/>
      <c r="D18" s="236"/>
      <c r="E18" s="236"/>
      <c r="F18" s="236"/>
      <c r="G18" s="236"/>
      <c r="H18" s="236"/>
      <c r="I18" s="236"/>
      <c r="J18" s="94"/>
      <c r="K18" s="242"/>
      <c r="L18" s="243"/>
      <c r="M18" s="243"/>
      <c r="N18" s="64"/>
      <c r="O18" s="64"/>
      <c r="P18" s="62" t="s">
        <v>13</v>
      </c>
      <c r="Q18" s="62"/>
      <c r="R18" s="64"/>
      <c r="S18" s="64"/>
      <c r="T18" s="62" t="s">
        <v>14</v>
      </c>
      <c r="U18" s="62"/>
      <c r="V18" s="64"/>
      <c r="W18" s="64"/>
      <c r="X18" s="62" t="s">
        <v>15</v>
      </c>
      <c r="Y18" s="62"/>
      <c r="Z18" s="62"/>
      <c r="AA18" s="62"/>
      <c r="AB18" s="62"/>
      <c r="AC18" s="62"/>
      <c r="AD18" s="62"/>
      <c r="AE18" s="62"/>
      <c r="AF18" s="62"/>
      <c r="AG18" s="62"/>
      <c r="AH18" s="247"/>
      <c r="AI18" s="247"/>
      <c r="AJ18" s="247"/>
      <c r="AK18" s="248"/>
    </row>
    <row r="19" spans="2:37" ht="15" customHeight="1" x14ac:dyDescent="0.25">
      <c r="B19" s="235"/>
      <c r="C19" s="236"/>
      <c r="D19" s="236"/>
      <c r="E19" s="236"/>
      <c r="F19" s="236"/>
      <c r="G19" s="236"/>
      <c r="H19" s="236"/>
      <c r="I19" s="236"/>
      <c r="J19" s="241"/>
      <c r="K19" s="244"/>
      <c r="L19" s="244"/>
      <c r="M19" s="244"/>
      <c r="N19" s="246"/>
      <c r="O19" s="246"/>
      <c r="P19" s="247"/>
      <c r="Q19" s="247"/>
      <c r="R19" s="246"/>
      <c r="S19" s="246"/>
      <c r="T19" s="247"/>
      <c r="U19" s="247"/>
      <c r="V19" s="246"/>
      <c r="W19" s="246"/>
      <c r="X19" s="247"/>
      <c r="Y19" s="247"/>
      <c r="Z19" s="247"/>
      <c r="AA19" s="247"/>
      <c r="AB19" s="247"/>
      <c r="AC19" s="247"/>
      <c r="AD19" s="247"/>
      <c r="AE19" s="247"/>
      <c r="AF19" s="247"/>
      <c r="AG19" s="247"/>
      <c r="AH19" s="247"/>
      <c r="AI19" s="247"/>
      <c r="AJ19" s="247"/>
      <c r="AK19" s="248"/>
    </row>
    <row r="20" spans="2:37" ht="15" customHeight="1" x14ac:dyDescent="0.25">
      <c r="B20" s="235"/>
      <c r="C20" s="236"/>
      <c r="D20" s="236"/>
      <c r="E20" s="236"/>
      <c r="F20" s="236"/>
      <c r="G20" s="236"/>
      <c r="H20" s="236"/>
      <c r="I20" s="236"/>
      <c r="J20" s="95"/>
      <c r="K20" s="245"/>
      <c r="L20" s="245"/>
      <c r="M20" s="245"/>
      <c r="N20" s="65"/>
      <c r="O20" s="65"/>
      <c r="P20" s="63"/>
      <c r="Q20" s="63"/>
      <c r="R20" s="65"/>
      <c r="S20" s="65"/>
      <c r="T20" s="63"/>
      <c r="U20" s="63"/>
      <c r="V20" s="65"/>
      <c r="W20" s="65"/>
      <c r="X20" s="63"/>
      <c r="Y20" s="63"/>
      <c r="Z20" s="63"/>
      <c r="AA20" s="63"/>
      <c r="AB20" s="63"/>
      <c r="AC20" s="63"/>
      <c r="AD20" s="63"/>
      <c r="AE20" s="63"/>
      <c r="AF20" s="63"/>
      <c r="AG20" s="63"/>
      <c r="AH20" s="63"/>
      <c r="AI20" s="63"/>
      <c r="AJ20" s="63"/>
      <c r="AK20" s="99"/>
    </row>
    <row r="21" spans="2:37" ht="15" customHeight="1" x14ac:dyDescent="0.25">
      <c r="B21" s="235" t="s">
        <v>58</v>
      </c>
      <c r="C21" s="236"/>
      <c r="D21" s="236"/>
      <c r="E21" s="236"/>
      <c r="F21" s="236"/>
      <c r="G21" s="236"/>
      <c r="H21" s="236"/>
      <c r="I21" s="236"/>
      <c r="J21" s="239"/>
      <c r="K21" s="239"/>
      <c r="L21" s="239"/>
      <c r="M21" s="239"/>
      <c r="N21" s="239"/>
      <c r="O21" s="239"/>
      <c r="P21" s="239"/>
      <c r="Q21" s="239"/>
      <c r="R21" s="239"/>
      <c r="S21" s="239"/>
      <c r="T21" s="239"/>
      <c r="U21" s="239"/>
      <c r="V21" s="239"/>
      <c r="W21" s="239"/>
      <c r="X21" s="239"/>
      <c r="Y21" s="239"/>
      <c r="Z21" s="239"/>
      <c r="AA21" s="239"/>
      <c r="AB21" s="239"/>
      <c r="AC21" s="239"/>
      <c r="AD21" s="239"/>
      <c r="AE21" s="239"/>
      <c r="AF21" s="239"/>
      <c r="AG21" s="239"/>
      <c r="AH21" s="239"/>
      <c r="AI21" s="239"/>
      <c r="AJ21" s="239"/>
      <c r="AK21" s="240"/>
    </row>
    <row r="22" spans="2:37" ht="15" customHeight="1" x14ac:dyDescent="0.25">
      <c r="B22" s="235"/>
      <c r="C22" s="236"/>
      <c r="D22" s="236"/>
      <c r="E22" s="236"/>
      <c r="F22" s="236"/>
      <c r="G22" s="236"/>
      <c r="H22" s="236"/>
      <c r="I22" s="236"/>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40"/>
    </row>
    <row r="23" spans="2:37" ht="15" customHeight="1" x14ac:dyDescent="0.25">
      <c r="B23" s="235"/>
      <c r="C23" s="236"/>
      <c r="D23" s="236"/>
      <c r="E23" s="236"/>
      <c r="F23" s="236"/>
      <c r="G23" s="236"/>
      <c r="H23" s="236"/>
      <c r="I23" s="236"/>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40"/>
    </row>
    <row r="24" spans="2:37" ht="15" customHeight="1" x14ac:dyDescent="0.25">
      <c r="B24" s="235" t="s">
        <v>59</v>
      </c>
      <c r="C24" s="236"/>
      <c r="D24" s="236"/>
      <c r="E24" s="236"/>
      <c r="F24" s="236"/>
      <c r="G24" s="236"/>
      <c r="H24" s="236"/>
      <c r="I24" s="236"/>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40"/>
    </row>
    <row r="25" spans="2:37" ht="15" customHeight="1" x14ac:dyDescent="0.25">
      <c r="B25" s="235"/>
      <c r="C25" s="236"/>
      <c r="D25" s="236"/>
      <c r="E25" s="236"/>
      <c r="F25" s="236"/>
      <c r="G25" s="236"/>
      <c r="H25" s="236"/>
      <c r="I25" s="236"/>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9"/>
      <c r="AK25" s="240"/>
    </row>
    <row r="26" spans="2:37" ht="15" customHeight="1" x14ac:dyDescent="0.25">
      <c r="B26" s="249"/>
      <c r="C26" s="250"/>
      <c r="D26" s="250"/>
      <c r="E26" s="250"/>
      <c r="F26" s="250"/>
      <c r="G26" s="250"/>
      <c r="H26" s="250"/>
      <c r="I26" s="250"/>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2"/>
    </row>
    <row r="27" spans="2:37" ht="11.2" customHeight="1" x14ac:dyDescent="0.25">
      <c r="B27" s="233" t="s">
        <v>56</v>
      </c>
      <c r="C27" s="234"/>
      <c r="D27" s="234"/>
      <c r="E27" s="234"/>
      <c r="F27" s="234"/>
      <c r="G27" s="234"/>
      <c r="H27" s="234"/>
      <c r="I27" s="234"/>
      <c r="J27" s="378"/>
      <c r="K27" s="379"/>
      <c r="L27" s="379"/>
      <c r="M27" s="379"/>
      <c r="N27" s="379"/>
      <c r="O27" s="379"/>
      <c r="P27" s="379"/>
      <c r="Q27" s="379"/>
      <c r="R27" s="379"/>
      <c r="S27" s="379"/>
      <c r="T27" s="379"/>
      <c r="U27" s="379"/>
      <c r="V27" s="379"/>
      <c r="W27" s="380"/>
      <c r="X27" s="393" t="s">
        <v>185</v>
      </c>
      <c r="Y27" s="394"/>
      <c r="Z27" s="394"/>
      <c r="AA27" s="395"/>
      <c r="AB27" s="387" t="s">
        <v>183</v>
      </c>
      <c r="AC27" s="387"/>
      <c r="AD27" s="387"/>
      <c r="AE27" s="387"/>
      <c r="AF27" s="387"/>
      <c r="AG27" s="387"/>
      <c r="AH27" s="389"/>
      <c r="AI27" s="389"/>
      <c r="AJ27" s="389"/>
      <c r="AK27" s="390"/>
    </row>
    <row r="28" spans="2:37" ht="11.2" customHeight="1" x14ac:dyDescent="0.25">
      <c r="B28" s="376"/>
      <c r="C28" s="377"/>
      <c r="D28" s="377"/>
      <c r="E28" s="377"/>
      <c r="F28" s="377"/>
      <c r="G28" s="377"/>
      <c r="H28" s="377"/>
      <c r="I28" s="377"/>
      <c r="J28" s="381"/>
      <c r="K28" s="382"/>
      <c r="L28" s="382"/>
      <c r="M28" s="382"/>
      <c r="N28" s="382"/>
      <c r="O28" s="382"/>
      <c r="P28" s="382"/>
      <c r="Q28" s="382"/>
      <c r="R28" s="382"/>
      <c r="S28" s="382"/>
      <c r="T28" s="382"/>
      <c r="U28" s="382"/>
      <c r="V28" s="382"/>
      <c r="W28" s="383"/>
      <c r="X28" s="396"/>
      <c r="Y28" s="397"/>
      <c r="Z28" s="397"/>
      <c r="AA28" s="398"/>
      <c r="AB28" s="388"/>
      <c r="AC28" s="388"/>
      <c r="AD28" s="388"/>
      <c r="AE28" s="388"/>
      <c r="AF28" s="388"/>
      <c r="AG28" s="388"/>
      <c r="AH28" s="391"/>
      <c r="AI28" s="391"/>
      <c r="AJ28" s="391"/>
      <c r="AK28" s="392"/>
    </row>
    <row r="29" spans="2:37" ht="11.2" customHeight="1" x14ac:dyDescent="0.25">
      <c r="B29" s="235"/>
      <c r="C29" s="236"/>
      <c r="D29" s="236"/>
      <c r="E29" s="236"/>
      <c r="F29" s="236"/>
      <c r="G29" s="236"/>
      <c r="H29" s="236"/>
      <c r="I29" s="236"/>
      <c r="J29" s="381"/>
      <c r="K29" s="382"/>
      <c r="L29" s="382"/>
      <c r="M29" s="382"/>
      <c r="N29" s="382"/>
      <c r="O29" s="382"/>
      <c r="P29" s="382"/>
      <c r="Q29" s="382"/>
      <c r="R29" s="382"/>
      <c r="S29" s="382"/>
      <c r="T29" s="382"/>
      <c r="U29" s="382"/>
      <c r="V29" s="382"/>
      <c r="W29" s="383"/>
      <c r="X29" s="396"/>
      <c r="Y29" s="397"/>
      <c r="Z29" s="397"/>
      <c r="AA29" s="398"/>
      <c r="AB29" s="388" t="s">
        <v>184</v>
      </c>
      <c r="AC29" s="388"/>
      <c r="AD29" s="388"/>
      <c r="AE29" s="388"/>
      <c r="AF29" s="388"/>
      <c r="AG29" s="388"/>
      <c r="AH29" s="391"/>
      <c r="AI29" s="391"/>
      <c r="AJ29" s="391"/>
      <c r="AK29" s="392"/>
    </row>
    <row r="30" spans="2:37" ht="11.2" customHeight="1" x14ac:dyDescent="0.25">
      <c r="B30" s="235"/>
      <c r="C30" s="236"/>
      <c r="D30" s="236"/>
      <c r="E30" s="236"/>
      <c r="F30" s="236"/>
      <c r="G30" s="236"/>
      <c r="H30" s="236"/>
      <c r="I30" s="236"/>
      <c r="J30" s="384"/>
      <c r="K30" s="385"/>
      <c r="L30" s="385"/>
      <c r="M30" s="385"/>
      <c r="N30" s="385"/>
      <c r="O30" s="385"/>
      <c r="P30" s="385"/>
      <c r="Q30" s="385"/>
      <c r="R30" s="385"/>
      <c r="S30" s="385"/>
      <c r="T30" s="385"/>
      <c r="U30" s="385"/>
      <c r="V30" s="385"/>
      <c r="W30" s="386"/>
      <c r="X30" s="399"/>
      <c r="Y30" s="400"/>
      <c r="Z30" s="400"/>
      <c r="AA30" s="401"/>
      <c r="AB30" s="388"/>
      <c r="AC30" s="388"/>
      <c r="AD30" s="388"/>
      <c r="AE30" s="388"/>
      <c r="AF30" s="388"/>
      <c r="AG30" s="388"/>
      <c r="AH30" s="391"/>
      <c r="AI30" s="391"/>
      <c r="AJ30" s="391"/>
      <c r="AK30" s="392"/>
    </row>
    <row r="31" spans="2:37" ht="15" customHeight="1" x14ac:dyDescent="0.25">
      <c r="B31" s="235" t="s">
        <v>57</v>
      </c>
      <c r="C31" s="236"/>
      <c r="D31" s="236"/>
      <c r="E31" s="236"/>
      <c r="F31" s="236"/>
      <c r="G31" s="236"/>
      <c r="H31" s="236"/>
      <c r="I31" s="236"/>
      <c r="J31" s="94"/>
      <c r="K31" s="242"/>
      <c r="L31" s="243"/>
      <c r="M31" s="243"/>
      <c r="N31" s="64"/>
      <c r="O31" s="64"/>
      <c r="P31" s="62" t="s">
        <v>13</v>
      </c>
      <c r="Q31" s="62"/>
      <c r="R31" s="64"/>
      <c r="S31" s="64"/>
      <c r="T31" s="62" t="s">
        <v>14</v>
      </c>
      <c r="U31" s="62"/>
      <c r="V31" s="64"/>
      <c r="W31" s="64"/>
      <c r="X31" s="62" t="s">
        <v>15</v>
      </c>
      <c r="Y31" s="62"/>
      <c r="Z31" s="62"/>
      <c r="AA31" s="62"/>
      <c r="AB31" s="62"/>
      <c r="AC31" s="62"/>
      <c r="AD31" s="62"/>
      <c r="AE31" s="62"/>
      <c r="AF31" s="62"/>
      <c r="AG31" s="62"/>
      <c r="AH31" s="247"/>
      <c r="AI31" s="247"/>
      <c r="AJ31" s="247"/>
      <c r="AK31" s="248"/>
    </row>
    <row r="32" spans="2:37" ht="15" customHeight="1" x14ac:dyDescent="0.25">
      <c r="B32" s="235"/>
      <c r="C32" s="236"/>
      <c r="D32" s="236"/>
      <c r="E32" s="236"/>
      <c r="F32" s="236"/>
      <c r="G32" s="236"/>
      <c r="H32" s="236"/>
      <c r="I32" s="236"/>
      <c r="J32" s="241"/>
      <c r="K32" s="244"/>
      <c r="L32" s="244"/>
      <c r="M32" s="244"/>
      <c r="N32" s="246"/>
      <c r="O32" s="246"/>
      <c r="P32" s="247"/>
      <c r="Q32" s="247"/>
      <c r="R32" s="246"/>
      <c r="S32" s="246"/>
      <c r="T32" s="247"/>
      <c r="U32" s="247"/>
      <c r="V32" s="246"/>
      <c r="W32" s="246"/>
      <c r="X32" s="247"/>
      <c r="Y32" s="247"/>
      <c r="Z32" s="247"/>
      <c r="AA32" s="247"/>
      <c r="AB32" s="247"/>
      <c r="AC32" s="247"/>
      <c r="AD32" s="247"/>
      <c r="AE32" s="247"/>
      <c r="AF32" s="247"/>
      <c r="AG32" s="247"/>
      <c r="AH32" s="247"/>
      <c r="AI32" s="247"/>
      <c r="AJ32" s="247"/>
      <c r="AK32" s="248"/>
    </row>
    <row r="33" spans="2:37" ht="15" customHeight="1" x14ac:dyDescent="0.25">
      <c r="B33" s="235"/>
      <c r="C33" s="236"/>
      <c r="D33" s="236"/>
      <c r="E33" s="236"/>
      <c r="F33" s="236"/>
      <c r="G33" s="236"/>
      <c r="H33" s="236"/>
      <c r="I33" s="236"/>
      <c r="J33" s="95"/>
      <c r="K33" s="245"/>
      <c r="L33" s="245"/>
      <c r="M33" s="245"/>
      <c r="N33" s="65"/>
      <c r="O33" s="65"/>
      <c r="P33" s="63"/>
      <c r="Q33" s="63"/>
      <c r="R33" s="65"/>
      <c r="S33" s="65"/>
      <c r="T33" s="63"/>
      <c r="U33" s="63"/>
      <c r="V33" s="65"/>
      <c r="W33" s="65"/>
      <c r="X33" s="63"/>
      <c r="Y33" s="63"/>
      <c r="Z33" s="63"/>
      <c r="AA33" s="63"/>
      <c r="AB33" s="63"/>
      <c r="AC33" s="63"/>
      <c r="AD33" s="63"/>
      <c r="AE33" s="63"/>
      <c r="AF33" s="63"/>
      <c r="AG33" s="63"/>
      <c r="AH33" s="63"/>
      <c r="AI33" s="63"/>
      <c r="AJ33" s="63"/>
      <c r="AK33" s="99"/>
    </row>
    <row r="34" spans="2:37" ht="15" customHeight="1" x14ac:dyDescent="0.25">
      <c r="B34" s="235" t="s">
        <v>58</v>
      </c>
      <c r="C34" s="236"/>
      <c r="D34" s="236"/>
      <c r="E34" s="236"/>
      <c r="F34" s="236"/>
      <c r="G34" s="236"/>
      <c r="H34" s="236"/>
      <c r="I34" s="236"/>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40"/>
    </row>
    <row r="35" spans="2:37" ht="15" customHeight="1" x14ac:dyDescent="0.25">
      <c r="B35" s="235"/>
      <c r="C35" s="236"/>
      <c r="D35" s="236"/>
      <c r="E35" s="236"/>
      <c r="F35" s="236"/>
      <c r="G35" s="236"/>
      <c r="H35" s="236"/>
      <c r="I35" s="236"/>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c r="AG35" s="239"/>
      <c r="AH35" s="239"/>
      <c r="AI35" s="239"/>
      <c r="AJ35" s="239"/>
      <c r="AK35" s="240"/>
    </row>
    <row r="36" spans="2:37" ht="15" customHeight="1" x14ac:dyDescent="0.25">
      <c r="B36" s="235"/>
      <c r="C36" s="236"/>
      <c r="D36" s="236"/>
      <c r="E36" s="236"/>
      <c r="F36" s="236"/>
      <c r="G36" s="236"/>
      <c r="H36" s="236"/>
      <c r="I36" s="236"/>
      <c r="J36" s="239"/>
      <c r="K36" s="239"/>
      <c r="L36" s="239"/>
      <c r="M36" s="239"/>
      <c r="N36" s="239"/>
      <c r="O36" s="239"/>
      <c r="P36" s="239"/>
      <c r="Q36" s="239"/>
      <c r="R36" s="239"/>
      <c r="S36" s="239"/>
      <c r="T36" s="239"/>
      <c r="U36" s="239"/>
      <c r="V36" s="239"/>
      <c r="W36" s="239"/>
      <c r="X36" s="239"/>
      <c r="Y36" s="239"/>
      <c r="Z36" s="239"/>
      <c r="AA36" s="239"/>
      <c r="AB36" s="239"/>
      <c r="AC36" s="239"/>
      <c r="AD36" s="239"/>
      <c r="AE36" s="239"/>
      <c r="AF36" s="239"/>
      <c r="AG36" s="239"/>
      <c r="AH36" s="239"/>
      <c r="AI36" s="239"/>
      <c r="AJ36" s="239"/>
      <c r="AK36" s="240"/>
    </row>
    <row r="37" spans="2:37" ht="15" customHeight="1" x14ac:dyDescent="0.25">
      <c r="B37" s="235" t="s">
        <v>59</v>
      </c>
      <c r="C37" s="236"/>
      <c r="D37" s="236"/>
      <c r="E37" s="236"/>
      <c r="F37" s="236"/>
      <c r="G37" s="236"/>
      <c r="H37" s="236"/>
      <c r="I37" s="236"/>
      <c r="J37" s="239"/>
      <c r="K37" s="239"/>
      <c r="L37" s="239"/>
      <c r="M37" s="239"/>
      <c r="N37" s="239"/>
      <c r="O37" s="239"/>
      <c r="P37" s="239"/>
      <c r="Q37" s="239"/>
      <c r="R37" s="239"/>
      <c r="S37" s="239"/>
      <c r="T37" s="239"/>
      <c r="U37" s="239"/>
      <c r="V37" s="239"/>
      <c r="W37" s="239"/>
      <c r="X37" s="239"/>
      <c r="Y37" s="239"/>
      <c r="Z37" s="239"/>
      <c r="AA37" s="239"/>
      <c r="AB37" s="239"/>
      <c r="AC37" s="239"/>
      <c r="AD37" s="239"/>
      <c r="AE37" s="239"/>
      <c r="AF37" s="239"/>
      <c r="AG37" s="239"/>
      <c r="AH37" s="239"/>
      <c r="AI37" s="239"/>
      <c r="AJ37" s="239"/>
      <c r="AK37" s="240"/>
    </row>
    <row r="38" spans="2:37" ht="15" customHeight="1" x14ac:dyDescent="0.25">
      <c r="B38" s="235"/>
      <c r="C38" s="236"/>
      <c r="D38" s="236"/>
      <c r="E38" s="236"/>
      <c r="F38" s="236"/>
      <c r="G38" s="236"/>
      <c r="H38" s="236"/>
      <c r="I38" s="236"/>
      <c r="J38" s="239"/>
      <c r="K38" s="239"/>
      <c r="L38" s="239"/>
      <c r="M38" s="239"/>
      <c r="N38" s="239"/>
      <c r="O38" s="239"/>
      <c r="P38" s="239"/>
      <c r="Q38" s="239"/>
      <c r="R38" s="239"/>
      <c r="S38" s="239"/>
      <c r="T38" s="239"/>
      <c r="U38" s="239"/>
      <c r="V38" s="239"/>
      <c r="W38" s="239"/>
      <c r="X38" s="239"/>
      <c r="Y38" s="239"/>
      <c r="Z38" s="239"/>
      <c r="AA38" s="239"/>
      <c r="AB38" s="239"/>
      <c r="AC38" s="239"/>
      <c r="AD38" s="239"/>
      <c r="AE38" s="239"/>
      <c r="AF38" s="239"/>
      <c r="AG38" s="239"/>
      <c r="AH38" s="239"/>
      <c r="AI38" s="239"/>
      <c r="AJ38" s="239"/>
      <c r="AK38" s="240"/>
    </row>
    <row r="39" spans="2:37" ht="15" customHeight="1" x14ac:dyDescent="0.25">
      <c r="B39" s="249"/>
      <c r="C39" s="250"/>
      <c r="D39" s="250"/>
      <c r="E39" s="250"/>
      <c r="F39" s="250"/>
      <c r="G39" s="250"/>
      <c r="H39" s="250"/>
      <c r="I39" s="250"/>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2"/>
    </row>
    <row r="40" spans="2:37" ht="7.5" customHeight="1" x14ac:dyDescent="0.25"/>
    <row r="41" spans="2:37" ht="15" customHeight="1" x14ac:dyDescent="0.25">
      <c r="B41" s="16" t="s">
        <v>207</v>
      </c>
      <c r="C41" s="16"/>
    </row>
    <row r="42" spans="2:37" ht="15" customHeight="1" x14ac:dyDescent="0.25">
      <c r="B42" s="253" t="s">
        <v>135</v>
      </c>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3"/>
    </row>
    <row r="43" spans="2:37" ht="15" customHeight="1" x14ac:dyDescent="0.25">
      <c r="B43" s="136" t="s">
        <v>187</v>
      </c>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6"/>
      <c r="AJ43" s="136"/>
      <c r="AK43" s="136"/>
    </row>
    <row r="44" spans="2:37" ht="15" customHeight="1" x14ac:dyDescent="0.25">
      <c r="B44" s="136" t="s">
        <v>130</v>
      </c>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c r="AH44" s="136"/>
      <c r="AI44" s="136"/>
      <c r="AJ44" s="136"/>
      <c r="AK44" s="136"/>
    </row>
    <row r="45" spans="2:37" ht="15" customHeight="1" x14ac:dyDescent="0.25">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row>
  </sheetData>
  <sheetProtection sheet="1" selectLockedCells="1"/>
  <mergeCells count="54">
    <mergeCell ref="T7:AK7"/>
    <mergeCell ref="B43:AK43"/>
    <mergeCell ref="T31:U33"/>
    <mergeCell ref="V31:W33"/>
    <mergeCell ref="X31:Y33"/>
    <mergeCell ref="Z31:AK33"/>
    <mergeCell ref="B34:I36"/>
    <mergeCell ref="J34:AK36"/>
    <mergeCell ref="B31:I33"/>
    <mergeCell ref="J31:J33"/>
    <mergeCell ref="K31:M33"/>
    <mergeCell ref="N31:O33"/>
    <mergeCell ref="P31:Q33"/>
    <mergeCell ref="B27:I30"/>
    <mergeCell ref="R31:S33"/>
    <mergeCell ref="B37:I39"/>
    <mergeCell ref="J37:AK39"/>
    <mergeCell ref="B42:AK42"/>
    <mergeCell ref="J27:W30"/>
    <mergeCell ref="X27:AA30"/>
    <mergeCell ref="AB27:AG28"/>
    <mergeCell ref="AH27:AK28"/>
    <mergeCell ref="AB29:AG30"/>
    <mergeCell ref="AH29:AK30"/>
    <mergeCell ref="J14:W17"/>
    <mergeCell ref="B21:I23"/>
    <mergeCell ref="J21:AK23"/>
    <mergeCell ref="B24:I26"/>
    <mergeCell ref="J24:AK26"/>
    <mergeCell ref="AB14:AG15"/>
    <mergeCell ref="AB16:AG17"/>
    <mergeCell ref="AH14:AK15"/>
    <mergeCell ref="AH16:AK17"/>
    <mergeCell ref="T18:U20"/>
    <mergeCell ref="V18:W20"/>
    <mergeCell ref="X18:Y20"/>
    <mergeCell ref="Z18:AK20"/>
    <mergeCell ref="X14:AA17"/>
    <mergeCell ref="T6:AK6"/>
    <mergeCell ref="B44:AK45"/>
    <mergeCell ref="B9:I10"/>
    <mergeCell ref="J9:S10"/>
    <mergeCell ref="B3:AK4"/>
    <mergeCell ref="P6:S6"/>
    <mergeCell ref="P7:S7"/>
    <mergeCell ref="B11:I12"/>
    <mergeCell ref="J11:S12"/>
    <mergeCell ref="B14:I17"/>
    <mergeCell ref="B18:I20"/>
    <mergeCell ref="J18:J20"/>
    <mergeCell ref="K18:M20"/>
    <mergeCell ref="N18:O20"/>
    <mergeCell ref="P18:Q20"/>
    <mergeCell ref="R18:S20"/>
  </mergeCells>
  <phoneticPr fontId="1"/>
  <dataValidations count="1">
    <dataValidation type="list" allowBlank="1" showInputMessage="1" showErrorMessage="1" sqref="K18:M20 K31:M33" xr:uid="{FD0C451C-8902-4C1A-88C6-8CB23CBD1B01}">
      <formula1>"平成,令和"</formula1>
    </dataValidation>
  </dataValidations>
  <pageMargins left="0.98425196850393704" right="0.19685039370078741" top="0.59055118110236227" bottom="0.19685039370078741"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81E7B4A9-4CC1-45D9-9362-E95424181526}">
          <x14:formula1>
            <xm:f>Sheet1!$D$11</xm:f>
          </x14:formula1>
          <xm:sqref>AH14:AK17 AH27:AK30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BC56"/>
  <sheetViews>
    <sheetView showGridLines="0" view="pageBreakPreview" zoomScaleNormal="100" zoomScaleSheetLayoutView="100" workbookViewId="0">
      <pane ySplit="14" topLeftCell="A15" activePane="bottomLeft" state="frozen"/>
      <selection pane="bottomLeft" activeCell="L16" sqref="L16:AK18"/>
    </sheetView>
  </sheetViews>
  <sheetFormatPr defaultColWidth="2.46484375" defaultRowHeight="15" customHeight="1" x14ac:dyDescent="0.25"/>
  <sheetData>
    <row r="1" spans="2:55" ht="15" customHeight="1" x14ac:dyDescent="0.25">
      <c r="B1" t="s">
        <v>129</v>
      </c>
    </row>
    <row r="3" spans="2:55" ht="15" customHeight="1" x14ac:dyDescent="0.25">
      <c r="B3" s="217" t="s">
        <v>151</v>
      </c>
      <c r="C3" s="217"/>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row>
    <row r="4" spans="2:55" ht="15" customHeight="1" x14ac:dyDescent="0.25">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row>
    <row r="6" spans="2:55" ht="15" customHeight="1" x14ac:dyDescent="0.25">
      <c r="P6" s="135" t="s">
        <v>0</v>
      </c>
      <c r="Q6" s="135"/>
      <c r="R6" s="135"/>
      <c r="S6" s="135"/>
      <c r="T6" s="139" t="str">
        <f>IF(様式1!T6="","",様式1!T6)</f>
        <v>草牟田小学校プール新築その他本体工事</v>
      </c>
      <c r="U6" s="139"/>
      <c r="V6" s="139"/>
      <c r="W6" s="139"/>
      <c r="X6" s="139"/>
      <c r="Y6" s="139"/>
      <c r="Z6" s="139"/>
      <c r="AA6" s="139"/>
      <c r="AB6" s="139"/>
      <c r="AC6" s="139"/>
      <c r="AD6" s="139"/>
      <c r="AE6" s="139"/>
      <c r="AF6" s="139"/>
      <c r="AG6" s="139"/>
      <c r="AH6" s="139"/>
      <c r="AI6" s="139"/>
      <c r="AJ6" s="139"/>
    </row>
    <row r="7" spans="2:55" ht="15" customHeight="1" x14ac:dyDescent="0.25">
      <c r="P7" s="134" t="s">
        <v>1</v>
      </c>
      <c r="Q7" s="134"/>
      <c r="R7" s="134"/>
      <c r="S7" s="134"/>
      <c r="T7" s="219" t="str">
        <f>IF(様式1!T7="","",様式1!T7)</f>
        <v/>
      </c>
      <c r="U7" s="219"/>
      <c r="V7" s="219"/>
      <c r="W7" s="219"/>
      <c r="X7" s="219"/>
      <c r="Y7" s="219"/>
      <c r="Z7" s="219"/>
      <c r="AA7" s="219"/>
      <c r="AB7" s="219"/>
      <c r="AC7" s="219"/>
      <c r="AD7" s="219"/>
      <c r="AE7" s="219"/>
      <c r="AF7" s="219"/>
      <c r="AG7" s="219"/>
      <c r="AH7" s="219"/>
      <c r="AI7" s="219"/>
      <c r="AJ7" s="219"/>
      <c r="AK7" s="219"/>
    </row>
    <row r="8" spans="2:55" ht="7.5" customHeight="1" x14ac:dyDescent="0.25"/>
    <row r="9" spans="2:55" ht="15" customHeight="1" x14ac:dyDescent="0.25">
      <c r="B9" s="311" t="s">
        <v>44</v>
      </c>
      <c r="C9" s="411"/>
      <c r="D9" s="222"/>
      <c r="E9" s="222"/>
      <c r="F9" s="222"/>
      <c r="G9" s="222"/>
      <c r="H9" s="222"/>
      <c r="I9" s="222"/>
      <c r="J9" s="223"/>
      <c r="K9" s="367" t="str">
        <f>IF(様式5!K8="","",様式5!K8)</f>
        <v/>
      </c>
      <c r="L9" s="368"/>
      <c r="M9" s="368"/>
      <c r="N9" s="368"/>
      <c r="O9" s="368"/>
      <c r="P9" s="368"/>
      <c r="Q9" s="368"/>
      <c r="R9" s="368"/>
      <c r="S9" s="368"/>
      <c r="T9" s="368"/>
      <c r="U9" s="369"/>
      <c r="W9" s="453" t="s">
        <v>186</v>
      </c>
      <c r="X9" s="454"/>
      <c r="Y9" s="387" t="s">
        <v>178</v>
      </c>
      <c r="Z9" s="387"/>
      <c r="AA9" s="387"/>
      <c r="AB9" s="387"/>
      <c r="AC9" s="387"/>
      <c r="AD9" s="387"/>
      <c r="AE9" s="387"/>
      <c r="AF9" s="387"/>
      <c r="AG9" s="387"/>
      <c r="AH9" s="389"/>
      <c r="AI9" s="389"/>
      <c r="AJ9" s="389"/>
      <c r="AK9" s="390"/>
      <c r="AO9" s="34"/>
      <c r="AP9" s="34"/>
      <c r="AQ9" s="34"/>
      <c r="AR9" s="34"/>
      <c r="AS9" s="34"/>
      <c r="AT9" s="34"/>
      <c r="AU9" s="34"/>
      <c r="AV9" s="34"/>
      <c r="AW9" s="34"/>
      <c r="AX9" s="34"/>
      <c r="AY9" s="34"/>
      <c r="AZ9" s="34"/>
      <c r="BA9" s="34"/>
      <c r="BB9" s="34"/>
      <c r="BC9" s="34"/>
    </row>
    <row r="10" spans="2:55" ht="15" customHeight="1" x14ac:dyDescent="0.25">
      <c r="B10" s="312"/>
      <c r="C10" s="313"/>
      <c r="D10" s="313"/>
      <c r="E10" s="313"/>
      <c r="F10" s="313"/>
      <c r="G10" s="313"/>
      <c r="H10" s="313"/>
      <c r="I10" s="313"/>
      <c r="J10" s="314"/>
      <c r="K10" s="370"/>
      <c r="L10" s="371"/>
      <c r="M10" s="371"/>
      <c r="N10" s="371"/>
      <c r="O10" s="371"/>
      <c r="P10" s="371"/>
      <c r="Q10" s="371"/>
      <c r="R10" s="371"/>
      <c r="S10" s="371"/>
      <c r="T10" s="371"/>
      <c r="U10" s="372"/>
      <c r="W10" s="455"/>
      <c r="X10" s="456"/>
      <c r="Y10" s="388"/>
      <c r="Z10" s="388"/>
      <c r="AA10" s="388"/>
      <c r="AB10" s="388"/>
      <c r="AC10" s="388"/>
      <c r="AD10" s="388"/>
      <c r="AE10" s="388"/>
      <c r="AF10" s="388"/>
      <c r="AG10" s="388"/>
      <c r="AH10" s="391"/>
      <c r="AI10" s="391"/>
      <c r="AJ10" s="391"/>
      <c r="AK10" s="392"/>
      <c r="AO10" s="34"/>
      <c r="AP10" s="34"/>
      <c r="AQ10" s="34"/>
      <c r="AR10" s="34"/>
      <c r="AS10" s="34"/>
      <c r="AT10" s="34"/>
      <c r="AU10" s="34"/>
      <c r="AV10" s="34"/>
      <c r="AW10" s="34"/>
      <c r="AX10" s="34"/>
      <c r="AY10" s="34"/>
      <c r="AZ10" s="34"/>
      <c r="BA10" s="34"/>
      <c r="BB10" s="34"/>
      <c r="BC10" s="34"/>
    </row>
    <row r="11" spans="2:55" ht="15" customHeight="1" x14ac:dyDescent="0.25">
      <c r="B11" s="413" t="s">
        <v>153</v>
      </c>
      <c r="C11" s="414"/>
      <c r="D11" s="414"/>
      <c r="E11" s="414"/>
      <c r="F11" s="414"/>
      <c r="G11" s="414"/>
      <c r="H11" s="414"/>
      <c r="I11" s="414"/>
      <c r="J11" s="415"/>
      <c r="K11" s="450" t="s">
        <v>215</v>
      </c>
      <c r="L11" s="451"/>
      <c r="M11" s="451"/>
      <c r="N11" s="451"/>
      <c r="O11" s="451"/>
      <c r="P11" s="451"/>
      <c r="Q11" s="451"/>
      <c r="R11" s="451"/>
      <c r="S11" s="451"/>
      <c r="T11" s="451"/>
      <c r="U11" s="452"/>
      <c r="W11" s="455"/>
      <c r="X11" s="456"/>
      <c r="Y11" s="388" t="s">
        <v>177</v>
      </c>
      <c r="Z11" s="388"/>
      <c r="AA11" s="388"/>
      <c r="AB11" s="388"/>
      <c r="AC11" s="388"/>
      <c r="AD11" s="388"/>
      <c r="AE11" s="388"/>
      <c r="AF11" s="388"/>
      <c r="AG11" s="388"/>
      <c r="AH11" s="391"/>
      <c r="AI11" s="391"/>
      <c r="AJ11" s="391"/>
      <c r="AK11" s="392"/>
      <c r="AO11" s="34"/>
      <c r="AP11" s="34"/>
      <c r="AQ11" s="34"/>
      <c r="AR11" s="34"/>
      <c r="AS11" s="34"/>
      <c r="AT11" s="34"/>
      <c r="AU11" s="34"/>
      <c r="AV11" s="34"/>
      <c r="AW11" s="34"/>
      <c r="AX11" s="34"/>
      <c r="AY11" s="34"/>
      <c r="AZ11" s="34"/>
      <c r="BA11" s="34"/>
      <c r="BB11" s="34"/>
      <c r="BC11" s="34"/>
    </row>
    <row r="12" spans="2:55" ht="15" customHeight="1" x14ac:dyDescent="0.25">
      <c r="B12" s="416" t="s">
        <v>208</v>
      </c>
      <c r="C12" s="417"/>
      <c r="D12" s="417"/>
      <c r="E12" s="417"/>
      <c r="F12" s="417"/>
      <c r="G12" s="417"/>
      <c r="H12" s="417"/>
      <c r="I12" s="417"/>
      <c r="J12" s="418"/>
      <c r="K12" s="41"/>
      <c r="L12" s="42"/>
      <c r="M12" s="42"/>
      <c r="N12" s="42"/>
      <c r="O12" s="42"/>
      <c r="P12" s="43"/>
      <c r="Q12" s="43" t="s">
        <v>155</v>
      </c>
      <c r="R12" s="449"/>
      <c r="S12" s="449"/>
      <c r="T12" s="449"/>
      <c r="U12" s="44" t="s">
        <v>154</v>
      </c>
      <c r="W12" s="455"/>
      <c r="X12" s="456"/>
      <c r="Y12" s="388"/>
      <c r="Z12" s="388"/>
      <c r="AA12" s="388"/>
      <c r="AB12" s="388"/>
      <c r="AC12" s="388"/>
      <c r="AD12" s="388"/>
      <c r="AE12" s="388"/>
      <c r="AF12" s="388"/>
      <c r="AG12" s="388"/>
      <c r="AH12" s="391"/>
      <c r="AI12" s="391"/>
      <c r="AJ12" s="391"/>
      <c r="AK12" s="392"/>
      <c r="AO12" s="34"/>
      <c r="AP12" s="34"/>
      <c r="AQ12" s="34"/>
      <c r="AR12" s="34"/>
      <c r="AS12" s="34"/>
      <c r="AT12" s="34"/>
      <c r="AU12" s="34"/>
      <c r="AV12" s="34"/>
      <c r="AW12" s="34"/>
      <c r="AX12" s="34"/>
      <c r="AY12" s="34"/>
      <c r="AZ12" s="34"/>
      <c r="BA12" s="34"/>
      <c r="BB12" s="34"/>
      <c r="BC12" s="34"/>
    </row>
    <row r="13" spans="2:55" ht="15" customHeight="1" x14ac:dyDescent="0.25">
      <c r="B13" s="337" t="s">
        <v>152</v>
      </c>
      <c r="C13" s="412"/>
      <c r="D13" s="309"/>
      <c r="E13" s="309"/>
      <c r="F13" s="309"/>
      <c r="G13" s="309"/>
      <c r="H13" s="309"/>
      <c r="I13" s="309"/>
      <c r="J13" s="310"/>
      <c r="K13" s="299" t="s">
        <v>49</v>
      </c>
      <c r="L13" s="300"/>
      <c r="M13" s="300"/>
      <c r="N13" s="300"/>
      <c r="O13" s="300"/>
      <c r="P13" s="300"/>
      <c r="Q13" s="300"/>
      <c r="R13" s="300"/>
      <c r="S13" s="300"/>
      <c r="T13" s="300"/>
      <c r="U13" s="301"/>
      <c r="W13" s="455"/>
      <c r="X13" s="456"/>
      <c r="Y13" s="388" t="s">
        <v>179</v>
      </c>
      <c r="Z13" s="388"/>
      <c r="AA13" s="388"/>
      <c r="AB13" s="388"/>
      <c r="AC13" s="388"/>
      <c r="AD13" s="388"/>
      <c r="AE13" s="388"/>
      <c r="AF13" s="388"/>
      <c r="AG13" s="388"/>
      <c r="AH13" s="391"/>
      <c r="AI13" s="391"/>
      <c r="AJ13" s="391"/>
      <c r="AK13" s="392"/>
    </row>
    <row r="14" spans="2:55" ht="15" customHeight="1" x14ac:dyDescent="0.25">
      <c r="B14" s="224"/>
      <c r="C14" s="225"/>
      <c r="D14" s="225"/>
      <c r="E14" s="225"/>
      <c r="F14" s="225"/>
      <c r="G14" s="225"/>
      <c r="H14" s="225"/>
      <c r="I14" s="225"/>
      <c r="J14" s="226"/>
      <c r="K14" s="230"/>
      <c r="L14" s="231"/>
      <c r="M14" s="231"/>
      <c r="N14" s="231"/>
      <c r="O14" s="231"/>
      <c r="P14" s="231"/>
      <c r="Q14" s="231"/>
      <c r="R14" s="231"/>
      <c r="S14" s="231"/>
      <c r="T14" s="231"/>
      <c r="U14" s="232"/>
      <c r="W14" s="457"/>
      <c r="X14" s="458"/>
      <c r="Y14" s="461"/>
      <c r="Z14" s="461"/>
      <c r="AA14" s="461"/>
      <c r="AB14" s="461"/>
      <c r="AC14" s="461"/>
      <c r="AD14" s="461"/>
      <c r="AE14" s="461"/>
      <c r="AF14" s="461"/>
      <c r="AG14" s="461"/>
      <c r="AH14" s="459"/>
      <c r="AI14" s="459"/>
      <c r="AJ14" s="459"/>
      <c r="AK14" s="460"/>
    </row>
    <row r="15" spans="2:55" ht="7.5" customHeight="1" x14ac:dyDescent="0.25"/>
    <row r="16" spans="2:55" ht="12.6" customHeight="1" x14ac:dyDescent="0.25">
      <c r="B16" s="402" t="s">
        <v>159</v>
      </c>
      <c r="C16" s="403"/>
      <c r="D16" s="408" t="s">
        <v>160</v>
      </c>
      <c r="E16" s="409"/>
      <c r="F16" s="409"/>
      <c r="G16" s="409"/>
      <c r="H16" s="409"/>
      <c r="I16" s="409"/>
      <c r="J16" s="409"/>
      <c r="K16" s="409"/>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8"/>
    </row>
    <row r="17" spans="2:37" ht="12.6" customHeight="1" x14ac:dyDescent="0.25">
      <c r="B17" s="404"/>
      <c r="C17" s="405"/>
      <c r="D17" s="410"/>
      <c r="E17" s="410"/>
      <c r="F17" s="410"/>
      <c r="G17" s="410"/>
      <c r="H17" s="410"/>
      <c r="I17" s="410"/>
      <c r="J17" s="410"/>
      <c r="K17" s="410"/>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40"/>
    </row>
    <row r="18" spans="2:37" ht="12.6" customHeight="1" x14ac:dyDescent="0.25">
      <c r="B18" s="404"/>
      <c r="C18" s="405"/>
      <c r="D18" s="410"/>
      <c r="E18" s="410"/>
      <c r="F18" s="410"/>
      <c r="G18" s="410"/>
      <c r="H18" s="410"/>
      <c r="I18" s="410"/>
      <c r="J18" s="410"/>
      <c r="K18" s="410"/>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40"/>
    </row>
    <row r="19" spans="2:37" ht="18.75" customHeight="1" x14ac:dyDescent="0.25">
      <c r="B19" s="404"/>
      <c r="C19" s="405"/>
      <c r="D19" s="410" t="s">
        <v>161</v>
      </c>
      <c r="E19" s="410"/>
      <c r="F19" s="410"/>
      <c r="G19" s="410"/>
      <c r="H19" s="410"/>
      <c r="I19" s="410"/>
      <c r="J19" s="410"/>
      <c r="K19" s="410"/>
      <c r="L19" s="26"/>
      <c r="M19" s="27"/>
      <c r="N19" s="67"/>
      <c r="O19" s="67"/>
      <c r="P19" s="67"/>
      <c r="Q19" s="67"/>
      <c r="R19" s="67"/>
      <c r="S19" s="27" t="s">
        <v>13</v>
      </c>
      <c r="T19" s="67"/>
      <c r="U19" s="67"/>
      <c r="V19" s="67"/>
      <c r="W19" s="27" t="s">
        <v>14</v>
      </c>
      <c r="X19" s="67"/>
      <c r="Y19" s="67"/>
      <c r="Z19" s="67"/>
      <c r="AA19" s="27" t="s">
        <v>162</v>
      </c>
      <c r="AB19" s="27"/>
      <c r="AC19" s="27"/>
      <c r="AD19" s="27"/>
      <c r="AE19" s="27"/>
      <c r="AF19" s="27"/>
      <c r="AG19" s="27"/>
      <c r="AH19" s="27"/>
      <c r="AI19" s="27"/>
      <c r="AJ19" s="27"/>
      <c r="AK19" s="2"/>
    </row>
    <row r="20" spans="2:37" ht="18.75" customHeight="1" x14ac:dyDescent="0.25">
      <c r="B20" s="404"/>
      <c r="C20" s="405"/>
      <c r="D20" s="410"/>
      <c r="E20" s="410"/>
      <c r="F20" s="410"/>
      <c r="G20" s="410"/>
      <c r="H20" s="410"/>
      <c r="I20" s="410"/>
      <c r="J20" s="410"/>
      <c r="K20" s="410"/>
      <c r="L20" s="28"/>
      <c r="M20" s="29"/>
      <c r="N20" s="70"/>
      <c r="O20" s="70"/>
      <c r="P20" s="70"/>
      <c r="Q20" s="70"/>
      <c r="R20" s="70"/>
      <c r="S20" s="29" t="s">
        <v>13</v>
      </c>
      <c r="T20" s="70"/>
      <c r="U20" s="70"/>
      <c r="V20" s="70"/>
      <c r="W20" s="29" t="s">
        <v>14</v>
      </c>
      <c r="X20" s="70"/>
      <c r="Y20" s="70"/>
      <c r="Z20" s="70"/>
      <c r="AA20" s="29" t="s">
        <v>163</v>
      </c>
      <c r="AB20" s="29"/>
      <c r="AC20" s="29"/>
      <c r="AD20" s="29"/>
      <c r="AE20" s="29"/>
      <c r="AF20" s="29"/>
      <c r="AG20" s="29"/>
      <c r="AH20" s="29"/>
      <c r="AI20" s="29"/>
      <c r="AJ20" s="29"/>
      <c r="AK20" s="3"/>
    </row>
    <row r="21" spans="2:37" ht="12.75" customHeight="1" x14ac:dyDescent="0.25">
      <c r="B21" s="404"/>
      <c r="C21" s="405"/>
      <c r="D21" s="410" t="s">
        <v>164</v>
      </c>
      <c r="E21" s="410"/>
      <c r="F21" s="410"/>
      <c r="G21" s="410"/>
      <c r="H21" s="410"/>
      <c r="I21" s="410"/>
      <c r="J21" s="410"/>
      <c r="K21" s="410"/>
      <c r="L21" s="239"/>
      <c r="M21" s="239"/>
      <c r="N21" s="239"/>
      <c r="O21" s="239"/>
      <c r="P21" s="239"/>
      <c r="Q21" s="239"/>
      <c r="R21" s="239"/>
      <c r="S21" s="239"/>
      <c r="T21" s="239"/>
      <c r="U21" s="239"/>
      <c r="V21" s="239"/>
      <c r="W21" s="239"/>
      <c r="X21" s="239"/>
      <c r="Y21" s="239"/>
      <c r="Z21" s="239"/>
      <c r="AA21" s="239"/>
      <c r="AB21" s="239"/>
      <c r="AC21" s="239"/>
      <c r="AD21" s="239"/>
      <c r="AE21" s="239"/>
      <c r="AF21" s="239"/>
      <c r="AG21" s="239"/>
      <c r="AH21" s="239"/>
      <c r="AI21" s="239"/>
      <c r="AJ21" s="239"/>
      <c r="AK21" s="240"/>
    </row>
    <row r="22" spans="2:37" ht="12.75" customHeight="1" x14ac:dyDescent="0.25">
      <c r="B22" s="404"/>
      <c r="C22" s="405"/>
      <c r="D22" s="410"/>
      <c r="E22" s="410"/>
      <c r="F22" s="410"/>
      <c r="G22" s="410"/>
      <c r="H22" s="410"/>
      <c r="I22" s="410"/>
      <c r="J22" s="410"/>
      <c r="K22" s="410"/>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40"/>
    </row>
    <row r="23" spans="2:37" ht="12.75" customHeight="1" x14ac:dyDescent="0.25">
      <c r="B23" s="406"/>
      <c r="C23" s="407"/>
      <c r="D23" s="419"/>
      <c r="E23" s="419"/>
      <c r="F23" s="419"/>
      <c r="G23" s="419"/>
      <c r="H23" s="419"/>
      <c r="I23" s="419"/>
      <c r="J23" s="419"/>
      <c r="K23" s="419"/>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2"/>
    </row>
    <row r="24" spans="2:37" ht="12.75" customHeight="1" x14ac:dyDescent="0.25">
      <c r="B24" s="402" t="s">
        <v>165</v>
      </c>
      <c r="C24" s="403"/>
      <c r="D24" s="234" t="s">
        <v>56</v>
      </c>
      <c r="E24" s="234"/>
      <c r="F24" s="234"/>
      <c r="G24" s="234"/>
      <c r="H24" s="234"/>
      <c r="I24" s="234"/>
      <c r="J24" s="234"/>
      <c r="K24" s="234"/>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8"/>
    </row>
    <row r="25" spans="2:37" ht="12.75" customHeight="1" x14ac:dyDescent="0.25">
      <c r="B25" s="404"/>
      <c r="C25" s="405"/>
      <c r="D25" s="236"/>
      <c r="E25" s="236"/>
      <c r="F25" s="236"/>
      <c r="G25" s="236"/>
      <c r="H25" s="236"/>
      <c r="I25" s="236"/>
      <c r="J25" s="236"/>
      <c r="K25" s="236"/>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9"/>
      <c r="AK25" s="240"/>
    </row>
    <row r="26" spans="2:37" ht="12.75" customHeight="1" x14ac:dyDescent="0.25">
      <c r="B26" s="404"/>
      <c r="C26" s="405"/>
      <c r="D26" s="236"/>
      <c r="E26" s="236"/>
      <c r="F26" s="236"/>
      <c r="G26" s="236"/>
      <c r="H26" s="236"/>
      <c r="I26" s="236"/>
      <c r="J26" s="236"/>
      <c r="K26" s="236"/>
      <c r="L26" s="239"/>
      <c r="M26" s="239"/>
      <c r="N26" s="239"/>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40"/>
    </row>
    <row r="27" spans="2:37" ht="12.75" customHeight="1" x14ac:dyDescent="0.25">
      <c r="B27" s="404"/>
      <c r="C27" s="405"/>
      <c r="D27" s="236" t="s">
        <v>57</v>
      </c>
      <c r="E27" s="236"/>
      <c r="F27" s="236"/>
      <c r="G27" s="236"/>
      <c r="H27" s="236"/>
      <c r="I27" s="236"/>
      <c r="J27" s="236"/>
      <c r="K27" s="236"/>
      <c r="L27" s="425"/>
      <c r="M27" s="82"/>
      <c r="N27" s="422"/>
      <c r="O27" s="422"/>
      <c r="P27" s="422"/>
      <c r="Q27" s="421"/>
      <c r="R27" s="421"/>
      <c r="S27" s="420" t="s">
        <v>13</v>
      </c>
      <c r="T27" s="420"/>
      <c r="U27" s="421"/>
      <c r="V27" s="421"/>
      <c r="W27" s="420" t="s">
        <v>14</v>
      </c>
      <c r="X27" s="420"/>
      <c r="Y27" s="421"/>
      <c r="Z27" s="421"/>
      <c r="AA27" s="420" t="s">
        <v>15</v>
      </c>
      <c r="AB27" s="420"/>
      <c r="AC27" s="423"/>
      <c r="AD27" s="423"/>
      <c r="AE27" s="423"/>
      <c r="AF27" s="423"/>
      <c r="AG27" s="423"/>
      <c r="AH27" s="423"/>
      <c r="AI27" s="423"/>
      <c r="AJ27" s="423"/>
      <c r="AK27" s="424"/>
    </row>
    <row r="28" spans="2:37" ht="12.75" customHeight="1" x14ac:dyDescent="0.25">
      <c r="B28" s="404"/>
      <c r="C28" s="405"/>
      <c r="D28" s="236"/>
      <c r="E28" s="236"/>
      <c r="F28" s="236"/>
      <c r="G28" s="236"/>
      <c r="H28" s="236"/>
      <c r="I28" s="236"/>
      <c r="J28" s="236"/>
      <c r="K28" s="236"/>
      <c r="L28" s="426"/>
      <c r="M28" s="427"/>
      <c r="N28" s="422"/>
      <c r="O28" s="422"/>
      <c r="P28" s="422"/>
      <c r="Q28" s="421"/>
      <c r="R28" s="421"/>
      <c r="S28" s="420"/>
      <c r="T28" s="420"/>
      <c r="U28" s="421"/>
      <c r="V28" s="421"/>
      <c r="W28" s="420"/>
      <c r="X28" s="420"/>
      <c r="Y28" s="421"/>
      <c r="Z28" s="421"/>
      <c r="AA28" s="420"/>
      <c r="AB28" s="420"/>
      <c r="AC28" s="423"/>
      <c r="AD28" s="423"/>
      <c r="AE28" s="423"/>
      <c r="AF28" s="423"/>
      <c r="AG28" s="423"/>
      <c r="AH28" s="423"/>
      <c r="AI28" s="423"/>
      <c r="AJ28" s="423"/>
      <c r="AK28" s="424"/>
    </row>
    <row r="29" spans="2:37" ht="12.75" customHeight="1" x14ac:dyDescent="0.25">
      <c r="B29" s="404"/>
      <c r="C29" s="405"/>
      <c r="D29" s="236"/>
      <c r="E29" s="236"/>
      <c r="F29" s="236"/>
      <c r="G29" s="236"/>
      <c r="H29" s="236"/>
      <c r="I29" s="236"/>
      <c r="J29" s="236"/>
      <c r="K29" s="236"/>
      <c r="L29" s="428"/>
      <c r="M29" s="84"/>
      <c r="N29" s="422"/>
      <c r="O29" s="422"/>
      <c r="P29" s="422"/>
      <c r="Q29" s="421"/>
      <c r="R29" s="421"/>
      <c r="S29" s="420"/>
      <c r="T29" s="420"/>
      <c r="U29" s="421"/>
      <c r="V29" s="421"/>
      <c r="W29" s="420"/>
      <c r="X29" s="420"/>
      <c r="Y29" s="421"/>
      <c r="Z29" s="421"/>
      <c r="AA29" s="420"/>
      <c r="AB29" s="420"/>
      <c r="AC29" s="423"/>
      <c r="AD29" s="423"/>
      <c r="AE29" s="423"/>
      <c r="AF29" s="423"/>
      <c r="AG29" s="423"/>
      <c r="AH29" s="423"/>
      <c r="AI29" s="423"/>
      <c r="AJ29" s="423"/>
      <c r="AK29" s="424"/>
    </row>
    <row r="30" spans="2:37" ht="12.75" customHeight="1" x14ac:dyDescent="0.25">
      <c r="B30" s="404"/>
      <c r="C30" s="405"/>
      <c r="D30" s="236" t="s">
        <v>58</v>
      </c>
      <c r="E30" s="236"/>
      <c r="F30" s="236"/>
      <c r="G30" s="236"/>
      <c r="H30" s="236"/>
      <c r="I30" s="236"/>
      <c r="J30" s="236"/>
      <c r="K30" s="236"/>
      <c r="L30" s="106"/>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7"/>
    </row>
    <row r="31" spans="2:37" ht="12.75" customHeight="1" x14ac:dyDescent="0.25">
      <c r="B31" s="404"/>
      <c r="C31" s="405"/>
      <c r="D31" s="236"/>
      <c r="E31" s="236"/>
      <c r="F31" s="236"/>
      <c r="G31" s="236"/>
      <c r="H31" s="236"/>
      <c r="I31" s="236"/>
      <c r="J31" s="236"/>
      <c r="K31" s="236"/>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7"/>
    </row>
    <row r="32" spans="2:37" ht="12.75" customHeight="1" x14ac:dyDescent="0.25">
      <c r="B32" s="404"/>
      <c r="C32" s="405"/>
      <c r="D32" s="236"/>
      <c r="E32" s="236"/>
      <c r="F32" s="236"/>
      <c r="G32" s="236"/>
      <c r="H32" s="236"/>
      <c r="I32" s="236"/>
      <c r="J32" s="236"/>
      <c r="K32" s="236"/>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7"/>
    </row>
    <row r="33" spans="2:37" ht="12.75" customHeight="1" x14ac:dyDescent="0.25">
      <c r="B33" s="404"/>
      <c r="C33" s="405"/>
      <c r="D33" s="236" t="s">
        <v>59</v>
      </c>
      <c r="E33" s="236"/>
      <c r="F33" s="236"/>
      <c r="G33" s="236"/>
      <c r="H33" s="236"/>
      <c r="I33" s="236"/>
      <c r="J33" s="236"/>
      <c r="K33" s="236"/>
      <c r="L33" s="239"/>
      <c r="M33" s="239"/>
      <c r="N33" s="239"/>
      <c r="O33" s="239"/>
      <c r="P33" s="239"/>
      <c r="Q33" s="239"/>
      <c r="R33" s="239"/>
      <c r="S33" s="239"/>
      <c r="T33" s="239"/>
      <c r="U33" s="239"/>
      <c r="V33" s="239"/>
      <c r="W33" s="239"/>
      <c r="X33" s="239"/>
      <c r="Y33" s="239"/>
      <c r="Z33" s="239"/>
      <c r="AA33" s="239"/>
      <c r="AB33" s="239"/>
      <c r="AC33" s="239"/>
      <c r="AD33" s="239"/>
      <c r="AE33" s="239"/>
      <c r="AF33" s="239"/>
      <c r="AG33" s="239"/>
      <c r="AH33" s="239"/>
      <c r="AI33" s="239"/>
      <c r="AJ33" s="239"/>
      <c r="AK33" s="240"/>
    </row>
    <row r="34" spans="2:37" ht="12.75" customHeight="1" x14ac:dyDescent="0.25">
      <c r="B34" s="404"/>
      <c r="C34" s="405"/>
      <c r="D34" s="236"/>
      <c r="E34" s="236"/>
      <c r="F34" s="236"/>
      <c r="G34" s="236"/>
      <c r="H34" s="236"/>
      <c r="I34" s="236"/>
      <c r="J34" s="236"/>
      <c r="K34" s="236"/>
      <c r="L34" s="239"/>
      <c r="M34" s="239"/>
      <c r="N34" s="239"/>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40"/>
    </row>
    <row r="35" spans="2:37" ht="12.75" customHeight="1" x14ac:dyDescent="0.25">
      <c r="B35" s="406"/>
      <c r="C35" s="407"/>
      <c r="D35" s="250"/>
      <c r="E35" s="250"/>
      <c r="F35" s="250"/>
      <c r="G35" s="250"/>
      <c r="H35" s="250"/>
      <c r="I35" s="250"/>
      <c r="J35" s="250"/>
      <c r="K35" s="250"/>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2"/>
    </row>
    <row r="36" spans="2:37" ht="15" customHeight="1" x14ac:dyDescent="0.25">
      <c r="B36" s="16" t="s">
        <v>209</v>
      </c>
      <c r="C36" s="16"/>
      <c r="D36" s="16"/>
    </row>
    <row r="37" spans="2:37" ht="15" customHeight="1" x14ac:dyDescent="0.25">
      <c r="B37" s="16" t="s">
        <v>188</v>
      </c>
      <c r="C37" s="16"/>
      <c r="D37" s="16"/>
    </row>
    <row r="38" spans="2:37" ht="15" customHeight="1" x14ac:dyDescent="0.25">
      <c r="B38" s="253" t="s">
        <v>210</v>
      </c>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3"/>
    </row>
    <row r="39" spans="2:37" ht="15" customHeight="1" x14ac:dyDescent="0.25">
      <c r="B39" s="253" t="s">
        <v>168</v>
      </c>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53"/>
    </row>
    <row r="40" spans="2:37" ht="15" customHeight="1" x14ac:dyDescent="0.25">
      <c r="B40" s="24"/>
      <c r="C40" s="253" t="s">
        <v>169</v>
      </c>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53"/>
    </row>
    <row r="41" spans="2:37" ht="15" customHeight="1" x14ac:dyDescent="0.25">
      <c r="B41" s="253" t="s">
        <v>166</v>
      </c>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3"/>
    </row>
    <row r="42" spans="2:37" ht="15" customHeight="1" x14ac:dyDescent="0.25">
      <c r="B42" s="136" t="s">
        <v>167</v>
      </c>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row>
    <row r="43" spans="2:37" ht="15" customHeight="1" x14ac:dyDescent="0.25">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6"/>
      <c r="AJ43" s="136"/>
      <c r="AK43" s="136"/>
    </row>
    <row r="45" spans="2:37" ht="15" customHeight="1" x14ac:dyDescent="0.25">
      <c r="B45" s="441" t="s">
        <v>171</v>
      </c>
      <c r="C45" s="441"/>
      <c r="D45" s="442"/>
      <c r="E45" s="442"/>
      <c r="F45" s="442"/>
      <c r="G45" s="442"/>
      <c r="H45" s="442"/>
      <c r="I45" s="442"/>
      <c r="J45" s="442"/>
      <c r="K45" s="442"/>
      <c r="L45" s="442"/>
      <c r="M45" s="442"/>
      <c r="N45" s="442"/>
      <c r="O45" s="442"/>
      <c r="P45" s="442"/>
      <c r="Q45" s="442"/>
      <c r="R45" s="442"/>
      <c r="S45" s="442"/>
      <c r="T45" s="442"/>
      <c r="U45" s="442"/>
      <c r="V45" s="442"/>
      <c r="W45" s="442"/>
      <c r="X45" s="442"/>
      <c r="Y45" s="442"/>
      <c r="Z45" s="442"/>
      <c r="AA45" s="442"/>
      <c r="AB45" s="442"/>
      <c r="AC45" s="442"/>
      <c r="AD45" s="442"/>
      <c r="AE45" s="442"/>
      <c r="AF45" s="442"/>
      <c r="AG45" s="442"/>
      <c r="AH45" s="442"/>
      <c r="AI45" s="442"/>
      <c r="AJ45" s="442"/>
      <c r="AK45" s="442"/>
    </row>
    <row r="46" spans="2:37" ht="15" customHeight="1" x14ac:dyDescent="0.25">
      <c r="B46" s="442"/>
      <c r="C46" s="442"/>
      <c r="D46" s="442"/>
      <c r="E46" s="442"/>
      <c r="F46" s="442"/>
      <c r="G46" s="442"/>
      <c r="H46" s="442"/>
      <c r="I46" s="442"/>
      <c r="J46" s="442"/>
      <c r="K46" s="442"/>
      <c r="L46" s="442"/>
      <c r="M46" s="442"/>
      <c r="N46" s="442"/>
      <c r="O46" s="442"/>
      <c r="P46" s="442"/>
      <c r="Q46" s="442"/>
      <c r="R46" s="442"/>
      <c r="S46" s="442"/>
      <c r="T46" s="442"/>
      <c r="U46" s="442"/>
      <c r="V46" s="442"/>
      <c r="W46" s="442"/>
      <c r="X46" s="442"/>
      <c r="Y46" s="442"/>
      <c r="Z46" s="442"/>
      <c r="AA46" s="442"/>
      <c r="AB46" s="442"/>
      <c r="AC46" s="442"/>
      <c r="AD46" s="442"/>
      <c r="AE46" s="442"/>
      <c r="AF46" s="442"/>
      <c r="AG46" s="442"/>
      <c r="AH46" s="442"/>
      <c r="AI46" s="442"/>
      <c r="AJ46" s="442"/>
      <c r="AK46" s="442"/>
    </row>
    <row r="47" spans="2:37" ht="7.5" customHeight="1" x14ac:dyDescent="0.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row>
    <row r="48" spans="2:37" ht="15" customHeight="1" x14ac:dyDescent="0.25">
      <c r="B48" s="311" t="s">
        <v>44</v>
      </c>
      <c r="C48" s="411"/>
      <c r="D48" s="222"/>
      <c r="E48" s="222"/>
      <c r="F48" s="222"/>
      <c r="G48" s="222"/>
      <c r="H48" s="222"/>
      <c r="I48" s="222"/>
      <c r="J48" s="223"/>
      <c r="K48" s="367" t="str">
        <f>IF(様式5!K8="","",様式5!K8)</f>
        <v/>
      </c>
      <c r="L48" s="368"/>
      <c r="M48" s="368"/>
      <c r="N48" s="368"/>
      <c r="O48" s="368"/>
      <c r="P48" s="368"/>
      <c r="Q48" s="368"/>
      <c r="R48" s="368"/>
      <c r="S48" s="368"/>
      <c r="T48" s="368"/>
      <c r="U48" s="369"/>
    </row>
    <row r="49" spans="2:37" ht="15" customHeight="1" x14ac:dyDescent="0.25">
      <c r="B49" s="312"/>
      <c r="C49" s="313"/>
      <c r="D49" s="313"/>
      <c r="E49" s="313"/>
      <c r="F49" s="313"/>
      <c r="G49" s="313"/>
      <c r="H49" s="313"/>
      <c r="I49" s="313"/>
      <c r="J49" s="314"/>
      <c r="K49" s="370"/>
      <c r="L49" s="371"/>
      <c r="M49" s="371"/>
      <c r="N49" s="371"/>
      <c r="O49" s="371"/>
      <c r="P49" s="371"/>
      <c r="Q49" s="371"/>
      <c r="R49" s="371"/>
      <c r="S49" s="371"/>
      <c r="T49" s="371"/>
      <c r="U49" s="372"/>
    </row>
    <row r="50" spans="2:37" ht="15" customHeight="1" x14ac:dyDescent="0.25">
      <c r="B50" s="337" t="s">
        <v>60</v>
      </c>
      <c r="C50" s="412"/>
      <c r="D50" s="309"/>
      <c r="E50" s="309"/>
      <c r="F50" s="309"/>
      <c r="G50" s="309"/>
      <c r="H50" s="309"/>
      <c r="I50" s="309"/>
      <c r="J50" s="310"/>
      <c r="K50" s="299" t="s">
        <v>213</v>
      </c>
      <c r="L50" s="300"/>
      <c r="M50" s="300"/>
      <c r="N50" s="300"/>
      <c r="O50" s="300"/>
      <c r="P50" s="300"/>
      <c r="Q50" s="300"/>
      <c r="R50" s="300"/>
      <c r="S50" s="300"/>
      <c r="T50" s="300"/>
      <c r="U50" s="301"/>
    </row>
    <row r="51" spans="2:37" ht="15" customHeight="1" x14ac:dyDescent="0.25">
      <c r="B51" s="443"/>
      <c r="C51" s="444"/>
      <c r="D51" s="444"/>
      <c r="E51" s="444"/>
      <c r="F51" s="444"/>
      <c r="G51" s="444"/>
      <c r="H51" s="444"/>
      <c r="I51" s="444"/>
      <c r="J51" s="445"/>
      <c r="K51" s="446"/>
      <c r="L51" s="447"/>
      <c r="M51" s="447"/>
      <c r="N51" s="447"/>
      <c r="O51" s="447"/>
      <c r="P51" s="447"/>
      <c r="Q51" s="447"/>
      <c r="R51" s="447"/>
      <c r="S51" s="447"/>
      <c r="T51" s="447"/>
      <c r="U51" s="448"/>
    </row>
    <row r="52" spans="2:37" ht="15" customHeight="1" x14ac:dyDescent="0.25">
      <c r="B52" s="429" t="s">
        <v>61</v>
      </c>
      <c r="C52" s="101"/>
      <c r="D52" s="101"/>
      <c r="E52" s="101"/>
      <c r="F52" s="101"/>
      <c r="G52" s="101"/>
      <c r="H52" s="101"/>
      <c r="I52" s="101"/>
      <c r="J52" s="102"/>
      <c r="K52" s="431"/>
      <c r="L52" s="432"/>
      <c r="M52" s="432"/>
      <c r="N52" s="432"/>
      <c r="O52" s="435" t="s">
        <v>108</v>
      </c>
      <c r="P52" s="435"/>
      <c r="Q52" s="435"/>
      <c r="R52" s="435"/>
      <c r="S52" s="435"/>
      <c r="T52" s="435"/>
      <c r="U52" s="436"/>
    </row>
    <row r="53" spans="2:37" ht="15" customHeight="1" x14ac:dyDescent="0.25">
      <c r="B53" s="430"/>
      <c r="C53" s="213"/>
      <c r="D53" s="213"/>
      <c r="E53" s="213"/>
      <c r="F53" s="213"/>
      <c r="G53" s="213"/>
      <c r="H53" s="213"/>
      <c r="I53" s="213"/>
      <c r="J53" s="214"/>
      <c r="K53" s="433"/>
      <c r="L53" s="434"/>
      <c r="M53" s="434"/>
      <c r="N53" s="434"/>
      <c r="O53" s="437"/>
      <c r="P53" s="437"/>
      <c r="Q53" s="437"/>
      <c r="R53" s="437"/>
      <c r="S53" s="437"/>
      <c r="T53" s="437"/>
      <c r="U53" s="438"/>
    </row>
    <row r="54" spans="2:37" ht="7.5" customHeight="1" x14ac:dyDescent="0.25"/>
    <row r="55" spans="2:37" ht="15" customHeight="1" x14ac:dyDescent="0.25">
      <c r="B55" s="439" t="s">
        <v>211</v>
      </c>
      <c r="C55" s="439"/>
      <c r="D55" s="440"/>
      <c r="E55" s="440"/>
      <c r="F55" s="440"/>
      <c r="G55" s="440"/>
      <c r="H55" s="440"/>
      <c r="I55" s="440"/>
      <c r="J55" s="440"/>
      <c r="K55" s="440"/>
      <c r="L55" s="440"/>
      <c r="M55" s="440"/>
      <c r="N55" s="440"/>
      <c r="O55" s="440"/>
      <c r="P55" s="440"/>
      <c r="Q55" s="440"/>
      <c r="R55" s="440"/>
      <c r="S55" s="440"/>
      <c r="T55" s="440"/>
      <c r="U55" s="440"/>
      <c r="V55" s="440"/>
      <c r="W55" s="440"/>
      <c r="X55" s="440"/>
      <c r="Y55" s="440"/>
      <c r="Z55" s="440"/>
      <c r="AA55" s="440"/>
      <c r="AB55" s="440"/>
      <c r="AC55" s="440"/>
      <c r="AD55" s="440"/>
      <c r="AE55" s="440"/>
      <c r="AF55" s="440"/>
      <c r="AG55" s="440"/>
      <c r="AH55" s="440"/>
      <c r="AI55" s="440"/>
      <c r="AJ55" s="440"/>
      <c r="AK55" s="440"/>
    </row>
    <row r="56" spans="2:37" ht="15" customHeight="1" x14ac:dyDescent="0.25">
      <c r="B56" s="440"/>
      <c r="C56" s="440"/>
      <c r="D56" s="440"/>
      <c r="E56" s="440"/>
      <c r="F56" s="440"/>
      <c r="G56" s="440"/>
      <c r="H56" s="440"/>
      <c r="I56" s="440"/>
      <c r="J56" s="440"/>
      <c r="K56" s="440"/>
      <c r="L56" s="440"/>
      <c r="M56" s="440"/>
      <c r="N56" s="440"/>
      <c r="O56" s="440"/>
      <c r="P56" s="440"/>
      <c r="Q56" s="440"/>
      <c r="R56" s="440"/>
      <c r="S56" s="440"/>
      <c r="T56" s="440"/>
      <c r="U56" s="440"/>
      <c r="V56" s="440"/>
      <c r="W56" s="440"/>
      <c r="X56" s="440"/>
      <c r="Y56" s="440"/>
      <c r="Z56" s="440"/>
      <c r="AA56" s="440"/>
      <c r="AB56" s="440"/>
      <c r="AC56" s="440"/>
      <c r="AD56" s="440"/>
      <c r="AE56" s="440"/>
      <c r="AF56" s="440"/>
      <c r="AG56" s="440"/>
      <c r="AH56" s="440"/>
      <c r="AI56" s="440"/>
      <c r="AJ56" s="440"/>
      <c r="AK56" s="440"/>
    </row>
  </sheetData>
  <sheetProtection sheet="1" selectLockedCells="1"/>
  <mergeCells count="65">
    <mergeCell ref="R12:T12"/>
    <mergeCell ref="K11:U11"/>
    <mergeCell ref="W9:X14"/>
    <mergeCell ref="Y9:AG10"/>
    <mergeCell ref="AH9:AK10"/>
    <mergeCell ref="AH11:AK12"/>
    <mergeCell ref="AH13:AK14"/>
    <mergeCell ref="Y13:AG14"/>
    <mergeCell ref="Y11:AG12"/>
    <mergeCell ref="B52:J53"/>
    <mergeCell ref="K52:N53"/>
    <mergeCell ref="O52:U53"/>
    <mergeCell ref="B55:AK56"/>
    <mergeCell ref="B39:AK39"/>
    <mergeCell ref="B45:AK46"/>
    <mergeCell ref="B48:J49"/>
    <mergeCell ref="K48:U49"/>
    <mergeCell ref="B50:J51"/>
    <mergeCell ref="K50:U51"/>
    <mergeCell ref="C40:AK40"/>
    <mergeCell ref="B41:AK41"/>
    <mergeCell ref="B42:AK43"/>
    <mergeCell ref="B24:C35"/>
    <mergeCell ref="D24:K26"/>
    <mergeCell ref="L24:AK26"/>
    <mergeCell ref="D27:K29"/>
    <mergeCell ref="N27:P29"/>
    <mergeCell ref="Q27:R29"/>
    <mergeCell ref="Y27:Z29"/>
    <mergeCell ref="AA27:AB29"/>
    <mergeCell ref="AC27:AK29"/>
    <mergeCell ref="L27:M29"/>
    <mergeCell ref="B38:AK38"/>
    <mergeCell ref="B9:J10"/>
    <mergeCell ref="K9:U10"/>
    <mergeCell ref="B13:J14"/>
    <mergeCell ref="K13:U14"/>
    <mergeCell ref="B11:J11"/>
    <mergeCell ref="B12:J12"/>
    <mergeCell ref="D30:K32"/>
    <mergeCell ref="L30:AK32"/>
    <mergeCell ref="D33:K35"/>
    <mergeCell ref="L33:AK35"/>
    <mergeCell ref="D21:K23"/>
    <mergeCell ref="L21:AK23"/>
    <mergeCell ref="S27:T29"/>
    <mergeCell ref="U27:V29"/>
    <mergeCell ref="W27:X29"/>
    <mergeCell ref="B3:AK4"/>
    <mergeCell ref="P6:S6"/>
    <mergeCell ref="T6:AJ6"/>
    <mergeCell ref="P7:S7"/>
    <mergeCell ref="T7:AK7"/>
    <mergeCell ref="B16:C23"/>
    <mergeCell ref="D16:K18"/>
    <mergeCell ref="L16:AK18"/>
    <mergeCell ref="D19:K20"/>
    <mergeCell ref="N19:O19"/>
    <mergeCell ref="P19:R19"/>
    <mergeCell ref="X19:Z19"/>
    <mergeCell ref="N20:O20"/>
    <mergeCell ref="P20:R20"/>
    <mergeCell ref="T20:V20"/>
    <mergeCell ref="X20:Z20"/>
    <mergeCell ref="T19:V19"/>
  </mergeCells>
  <phoneticPr fontId="1"/>
  <dataValidations count="2">
    <dataValidation type="list" allowBlank="1" showInputMessage="1" showErrorMessage="1" sqref="N27:P29" xr:uid="{00000000-0002-0000-0700-000000000000}">
      <formula1>",平成,令和"</formula1>
    </dataValidation>
    <dataValidation type="list" allowBlank="1" showInputMessage="1" showErrorMessage="1" sqref="N19:O20" xr:uid="{00000000-0002-0000-0700-000001000000}">
      <formula1>"平成,令和"</formula1>
    </dataValidation>
  </dataValidations>
  <pageMargins left="0.98425196850393704" right="0.19685039370078741" top="0.59055118110236227" bottom="0.39370078740157483"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2000000}">
          <x14:formula1>
            <xm:f>Sheet1!$D$2:$D$4</xm:f>
          </x14:formula1>
          <xm:sqref>K13:U14 K50:U51</xm:sqref>
        </x14:dataValidation>
        <x14:dataValidation type="list" allowBlank="1" showInputMessage="1" showErrorMessage="1" xr:uid="{F247D5FA-D1AE-43C6-A973-83455504F96D}">
          <x14:formula1>
            <xm:f>Sheet1!$D$5:$D$9</xm:f>
          </x14:formula1>
          <xm:sqref>AO11</xm:sqref>
        </x14:dataValidation>
        <x14:dataValidation type="list" allowBlank="1" showInputMessage="1" showErrorMessage="1" xr:uid="{11E1B4B3-16AA-4E03-BB4E-AE4583CD481F}">
          <x14:formula1>
            <xm:f>Sheet1!$D$11</xm:f>
          </x14:formula1>
          <xm:sqref>AH9:AK14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AK74"/>
  <sheetViews>
    <sheetView showGridLines="0" view="pageBreakPreview" zoomScaleNormal="100" zoomScaleSheetLayoutView="100" workbookViewId="0">
      <pane ySplit="4" topLeftCell="A5" activePane="bottomLeft" state="frozen"/>
      <selection pane="bottomLeft" activeCell="H6" sqref="H6:L7"/>
    </sheetView>
  </sheetViews>
  <sheetFormatPr defaultColWidth="2.46484375" defaultRowHeight="15" customHeight="1" x14ac:dyDescent="0.25"/>
  <sheetData>
    <row r="1" spans="2:37" ht="15" customHeight="1" x14ac:dyDescent="0.25">
      <c r="B1" t="s">
        <v>133</v>
      </c>
    </row>
    <row r="2" spans="2:37" ht="15" customHeight="1" x14ac:dyDescent="0.25">
      <c r="P2" s="135" t="s">
        <v>0</v>
      </c>
      <c r="Q2" s="135"/>
      <c r="R2" s="135"/>
      <c r="S2" s="135"/>
      <c r="T2" s="139" t="str">
        <f>IF(様式1!T6="","",様式1!T6)</f>
        <v>草牟田小学校プール新築その他本体工事</v>
      </c>
      <c r="U2" s="139"/>
      <c r="V2" s="139"/>
      <c r="W2" s="139"/>
      <c r="X2" s="139"/>
      <c r="Y2" s="139"/>
      <c r="Z2" s="139"/>
      <c r="AA2" s="139"/>
      <c r="AB2" s="139"/>
      <c r="AC2" s="139"/>
      <c r="AD2" s="139"/>
      <c r="AE2" s="139"/>
      <c r="AF2" s="139"/>
      <c r="AG2" s="139"/>
      <c r="AH2" s="139"/>
      <c r="AI2" s="139"/>
      <c r="AJ2" s="139"/>
      <c r="AK2" s="139"/>
    </row>
    <row r="3" spans="2:37" ht="15" customHeight="1" x14ac:dyDescent="0.25">
      <c r="P3" s="134" t="s">
        <v>1</v>
      </c>
      <c r="Q3" s="134"/>
      <c r="R3" s="134"/>
      <c r="S3" s="134"/>
      <c r="T3" s="219" t="str">
        <f>IF(様式1!T7="","",様式1!T7)</f>
        <v/>
      </c>
      <c r="U3" s="219"/>
      <c r="V3" s="219"/>
      <c r="W3" s="219"/>
      <c r="X3" s="219"/>
      <c r="Y3" s="219"/>
      <c r="Z3" s="219"/>
      <c r="AA3" s="219"/>
      <c r="AB3" s="219"/>
      <c r="AC3" s="219"/>
      <c r="AD3" s="219"/>
      <c r="AE3" s="219"/>
      <c r="AF3" s="219"/>
      <c r="AG3" s="219"/>
      <c r="AH3" s="219"/>
      <c r="AI3" s="219"/>
      <c r="AJ3" s="219"/>
      <c r="AK3" s="219"/>
    </row>
    <row r="5" spans="2:37" ht="15" customHeight="1" x14ac:dyDescent="0.25">
      <c r="B5" s="204" t="s">
        <v>62</v>
      </c>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row>
    <row r="6" spans="2:37" ht="15" customHeight="1" x14ac:dyDescent="0.25">
      <c r="B6" s="638" t="s">
        <v>63</v>
      </c>
      <c r="C6" s="540"/>
      <c r="D6" s="540"/>
      <c r="E6" s="540"/>
      <c r="F6" s="540"/>
      <c r="G6" s="540"/>
      <c r="H6" s="545" t="s">
        <v>213</v>
      </c>
      <c r="I6" s="546"/>
      <c r="J6" s="546"/>
      <c r="K6" s="546"/>
      <c r="L6" s="547"/>
      <c r="M6" s="657" t="s">
        <v>66</v>
      </c>
      <c r="N6" s="658"/>
      <c r="O6" s="658"/>
      <c r="P6" s="658"/>
      <c r="Q6" s="659"/>
      <c r="R6" s="647"/>
      <c r="S6" s="648"/>
      <c r="T6" s="648"/>
      <c r="U6" s="648"/>
      <c r="V6" s="648"/>
      <c r="W6" s="648"/>
      <c r="X6" s="648"/>
      <c r="Y6" s="648"/>
      <c r="Z6" s="648"/>
      <c r="AA6" s="648"/>
      <c r="AB6" s="648"/>
      <c r="AC6" s="648"/>
      <c r="AD6" s="648"/>
      <c r="AE6" s="648"/>
      <c r="AF6" s="648"/>
      <c r="AG6" s="648"/>
      <c r="AH6" s="648"/>
      <c r="AI6" s="648"/>
      <c r="AJ6" s="648"/>
      <c r="AK6" s="649"/>
    </row>
    <row r="7" spans="2:37" ht="15" customHeight="1" x14ac:dyDescent="0.25">
      <c r="B7" s="639"/>
      <c r="C7" s="640"/>
      <c r="D7" s="640"/>
      <c r="E7" s="640"/>
      <c r="F7" s="640"/>
      <c r="G7" s="640"/>
      <c r="H7" s="502"/>
      <c r="I7" s="503"/>
      <c r="J7" s="503"/>
      <c r="K7" s="503"/>
      <c r="L7" s="504"/>
      <c r="M7" s="660"/>
      <c r="N7" s="661"/>
      <c r="O7" s="661"/>
      <c r="P7" s="661"/>
      <c r="Q7" s="662"/>
      <c r="R7" s="650"/>
      <c r="S7" s="651"/>
      <c r="T7" s="651"/>
      <c r="U7" s="651"/>
      <c r="V7" s="651"/>
      <c r="W7" s="651"/>
      <c r="X7" s="651"/>
      <c r="Y7" s="651"/>
      <c r="Z7" s="651"/>
      <c r="AA7" s="651"/>
      <c r="AB7" s="651"/>
      <c r="AC7" s="651"/>
      <c r="AD7" s="651"/>
      <c r="AE7" s="651"/>
      <c r="AF7" s="651"/>
      <c r="AG7" s="651"/>
      <c r="AH7" s="651"/>
      <c r="AI7" s="651"/>
      <c r="AJ7" s="651"/>
      <c r="AK7" s="652"/>
    </row>
    <row r="8" spans="2:37" ht="15" customHeight="1" x14ac:dyDescent="0.25">
      <c r="B8" s="653" t="s">
        <v>64</v>
      </c>
      <c r="C8" s="654"/>
      <c r="D8" s="654"/>
      <c r="E8" s="654"/>
      <c r="F8" s="654"/>
      <c r="G8" s="654"/>
      <c r="H8" s="499" t="s">
        <v>213</v>
      </c>
      <c r="I8" s="500"/>
      <c r="J8" s="500"/>
      <c r="K8" s="500"/>
      <c r="L8" s="501"/>
      <c r="M8" s="663" t="s">
        <v>65</v>
      </c>
      <c r="N8" s="664"/>
      <c r="O8" s="664"/>
      <c r="P8" s="664"/>
      <c r="Q8" s="665"/>
      <c r="R8" s="641"/>
      <c r="S8" s="642"/>
      <c r="T8" s="642"/>
      <c r="U8" s="642"/>
      <c r="V8" s="642"/>
      <c r="W8" s="642"/>
      <c r="X8" s="642"/>
      <c r="Y8" s="642"/>
      <c r="Z8" s="642"/>
      <c r="AA8" s="642"/>
      <c r="AB8" s="642"/>
      <c r="AC8" s="642"/>
      <c r="AD8" s="642"/>
      <c r="AE8" s="642"/>
      <c r="AF8" s="642"/>
      <c r="AG8" s="642"/>
      <c r="AH8" s="642"/>
      <c r="AI8" s="642"/>
      <c r="AJ8" s="642"/>
      <c r="AK8" s="643"/>
    </row>
    <row r="9" spans="2:37" ht="15" customHeight="1" x14ac:dyDescent="0.25">
      <c r="B9" s="655"/>
      <c r="C9" s="656"/>
      <c r="D9" s="656"/>
      <c r="E9" s="656"/>
      <c r="F9" s="656"/>
      <c r="G9" s="656"/>
      <c r="H9" s="548"/>
      <c r="I9" s="507"/>
      <c r="J9" s="507"/>
      <c r="K9" s="507"/>
      <c r="L9" s="508"/>
      <c r="M9" s="542"/>
      <c r="N9" s="543"/>
      <c r="O9" s="543"/>
      <c r="P9" s="543"/>
      <c r="Q9" s="544"/>
      <c r="R9" s="644"/>
      <c r="S9" s="645"/>
      <c r="T9" s="645"/>
      <c r="U9" s="645"/>
      <c r="V9" s="645"/>
      <c r="W9" s="645"/>
      <c r="X9" s="645"/>
      <c r="Y9" s="645"/>
      <c r="Z9" s="645"/>
      <c r="AA9" s="645"/>
      <c r="AB9" s="645"/>
      <c r="AC9" s="645"/>
      <c r="AD9" s="645"/>
      <c r="AE9" s="645"/>
      <c r="AF9" s="645"/>
      <c r="AG9" s="645"/>
      <c r="AH9" s="645"/>
      <c r="AI9" s="645"/>
      <c r="AJ9" s="645"/>
      <c r="AK9" s="646"/>
    </row>
    <row r="11" spans="2:37" ht="15" customHeight="1" x14ac:dyDescent="0.25">
      <c r="B11" s="247" t="s">
        <v>67</v>
      </c>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row>
    <row r="12" spans="2:37" ht="15" customHeight="1" x14ac:dyDescent="0.25">
      <c r="B12" s="629" t="s">
        <v>68</v>
      </c>
      <c r="C12" s="630"/>
      <c r="D12" s="630"/>
      <c r="E12" s="630"/>
      <c r="F12" s="630"/>
      <c r="G12" s="630"/>
      <c r="H12" s="630"/>
      <c r="I12" s="630"/>
      <c r="J12" s="631"/>
      <c r="K12" s="632" t="s">
        <v>69</v>
      </c>
      <c r="L12" s="633"/>
      <c r="M12" s="633"/>
      <c r="N12" s="633"/>
      <c r="O12" s="634"/>
      <c r="P12" s="635" t="s">
        <v>70</v>
      </c>
      <c r="Q12" s="627"/>
      <c r="R12" s="627"/>
      <c r="S12" s="627"/>
      <c r="T12" s="627"/>
      <c r="U12" s="627"/>
      <c r="V12" s="627"/>
      <c r="W12" s="627"/>
      <c r="X12" s="627"/>
      <c r="Y12" s="627"/>
      <c r="Z12" s="636"/>
      <c r="AA12" s="626" t="s">
        <v>71</v>
      </c>
      <c r="AB12" s="627"/>
      <c r="AC12" s="627"/>
      <c r="AD12" s="627"/>
      <c r="AE12" s="627"/>
      <c r="AF12" s="627"/>
      <c r="AG12" s="627"/>
      <c r="AH12" s="627"/>
      <c r="AI12" s="627"/>
      <c r="AJ12" s="627"/>
      <c r="AK12" s="628"/>
    </row>
    <row r="13" spans="2:37" ht="15" customHeight="1" x14ac:dyDescent="0.25">
      <c r="B13" s="201" t="s">
        <v>72</v>
      </c>
      <c r="C13" s="202"/>
      <c r="D13" s="202"/>
      <c r="E13" s="202"/>
      <c r="F13" s="202"/>
      <c r="G13" s="202"/>
      <c r="H13" s="202"/>
      <c r="I13" s="202"/>
      <c r="J13" s="625"/>
      <c r="K13" s="545" t="s">
        <v>213</v>
      </c>
      <c r="L13" s="546"/>
      <c r="M13" s="546"/>
      <c r="N13" s="546"/>
      <c r="O13" s="607"/>
      <c r="P13" s="609"/>
      <c r="Q13" s="546"/>
      <c r="R13" s="569"/>
      <c r="S13" s="569"/>
      <c r="T13" s="553" t="s">
        <v>73</v>
      </c>
      <c r="U13" s="569"/>
      <c r="V13" s="569"/>
      <c r="W13" s="553" t="s">
        <v>75</v>
      </c>
      <c r="X13" s="569"/>
      <c r="Y13" s="569"/>
      <c r="Z13" s="597" t="s">
        <v>74</v>
      </c>
      <c r="AA13" s="609" t="s">
        <v>127</v>
      </c>
      <c r="AB13" s="546"/>
      <c r="AC13" s="569"/>
      <c r="AD13" s="569"/>
      <c r="AE13" s="553" t="s">
        <v>73</v>
      </c>
      <c r="AF13" s="569"/>
      <c r="AG13" s="569"/>
      <c r="AH13" s="553" t="s">
        <v>75</v>
      </c>
      <c r="AI13" s="569"/>
      <c r="AJ13" s="569"/>
      <c r="AK13" s="566" t="s">
        <v>74</v>
      </c>
    </row>
    <row r="14" spans="2:37" ht="15" customHeight="1" x14ac:dyDescent="0.25">
      <c r="B14" s="203"/>
      <c r="C14" s="204"/>
      <c r="D14" s="204"/>
      <c r="E14" s="204"/>
      <c r="F14" s="204"/>
      <c r="G14" s="204"/>
      <c r="H14" s="204"/>
      <c r="I14" s="204"/>
      <c r="J14" s="506"/>
      <c r="K14" s="548"/>
      <c r="L14" s="507"/>
      <c r="M14" s="507"/>
      <c r="N14" s="507"/>
      <c r="O14" s="608"/>
      <c r="P14" s="548"/>
      <c r="Q14" s="507"/>
      <c r="R14" s="611"/>
      <c r="S14" s="611"/>
      <c r="T14" s="554"/>
      <c r="U14" s="611"/>
      <c r="V14" s="611"/>
      <c r="W14" s="554"/>
      <c r="X14" s="611"/>
      <c r="Y14" s="611"/>
      <c r="Z14" s="610"/>
      <c r="AA14" s="548"/>
      <c r="AB14" s="507"/>
      <c r="AC14" s="611"/>
      <c r="AD14" s="611"/>
      <c r="AE14" s="554"/>
      <c r="AF14" s="611"/>
      <c r="AG14" s="611"/>
      <c r="AH14" s="554"/>
      <c r="AI14" s="611"/>
      <c r="AJ14" s="611"/>
      <c r="AK14" s="612"/>
    </row>
    <row r="16" spans="2:37" ht="15" customHeight="1" x14ac:dyDescent="0.25">
      <c r="B16" s="204" t="s">
        <v>76</v>
      </c>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row>
    <row r="17" spans="2:37" ht="15" customHeight="1" x14ac:dyDescent="0.25">
      <c r="B17" s="629" t="s">
        <v>68</v>
      </c>
      <c r="C17" s="630"/>
      <c r="D17" s="630"/>
      <c r="E17" s="630"/>
      <c r="F17" s="630"/>
      <c r="G17" s="630"/>
      <c r="H17" s="630"/>
      <c r="I17" s="630"/>
      <c r="J17" s="631"/>
      <c r="K17" s="632" t="s">
        <v>69</v>
      </c>
      <c r="L17" s="633"/>
      <c r="M17" s="633"/>
      <c r="N17" s="633"/>
      <c r="O17" s="634"/>
      <c r="P17" s="635" t="s">
        <v>70</v>
      </c>
      <c r="Q17" s="627"/>
      <c r="R17" s="627"/>
      <c r="S17" s="627"/>
      <c r="T17" s="627"/>
      <c r="U17" s="627"/>
      <c r="V17" s="627"/>
      <c r="W17" s="627"/>
      <c r="X17" s="627"/>
      <c r="Y17" s="627"/>
      <c r="Z17" s="636"/>
      <c r="AA17" s="626" t="s">
        <v>71</v>
      </c>
      <c r="AB17" s="627"/>
      <c r="AC17" s="627"/>
      <c r="AD17" s="627"/>
      <c r="AE17" s="627"/>
      <c r="AF17" s="627"/>
      <c r="AG17" s="627"/>
      <c r="AH17" s="627"/>
      <c r="AI17" s="627"/>
      <c r="AJ17" s="627"/>
      <c r="AK17" s="628"/>
    </row>
    <row r="18" spans="2:37" ht="15" customHeight="1" x14ac:dyDescent="0.25">
      <c r="B18" s="201" t="s">
        <v>77</v>
      </c>
      <c r="C18" s="202"/>
      <c r="D18" s="202"/>
      <c r="E18" s="202"/>
      <c r="F18" s="202"/>
      <c r="G18" s="202"/>
      <c r="H18" s="202"/>
      <c r="I18" s="202"/>
      <c r="J18" s="625"/>
      <c r="K18" s="545" t="s">
        <v>213</v>
      </c>
      <c r="L18" s="546"/>
      <c r="M18" s="546"/>
      <c r="N18" s="546"/>
      <c r="O18" s="607"/>
      <c r="P18" s="609"/>
      <c r="Q18" s="546"/>
      <c r="R18" s="569"/>
      <c r="S18" s="569"/>
      <c r="T18" s="553" t="s">
        <v>73</v>
      </c>
      <c r="U18" s="569"/>
      <c r="V18" s="569"/>
      <c r="W18" s="553" t="s">
        <v>75</v>
      </c>
      <c r="X18" s="569"/>
      <c r="Y18" s="569"/>
      <c r="Z18" s="597" t="s">
        <v>74</v>
      </c>
      <c r="AA18" s="609" t="s">
        <v>126</v>
      </c>
      <c r="AB18" s="546"/>
      <c r="AC18" s="569"/>
      <c r="AD18" s="569"/>
      <c r="AE18" s="553" t="s">
        <v>73</v>
      </c>
      <c r="AF18" s="569"/>
      <c r="AG18" s="569"/>
      <c r="AH18" s="553" t="s">
        <v>75</v>
      </c>
      <c r="AI18" s="569"/>
      <c r="AJ18" s="569"/>
      <c r="AK18" s="566" t="s">
        <v>74</v>
      </c>
    </row>
    <row r="19" spans="2:37" ht="15" customHeight="1" x14ac:dyDescent="0.25">
      <c r="B19" s="203"/>
      <c r="C19" s="204"/>
      <c r="D19" s="204"/>
      <c r="E19" s="204"/>
      <c r="F19" s="204"/>
      <c r="G19" s="204"/>
      <c r="H19" s="204"/>
      <c r="I19" s="204"/>
      <c r="J19" s="506"/>
      <c r="K19" s="548"/>
      <c r="L19" s="507"/>
      <c r="M19" s="507"/>
      <c r="N19" s="507"/>
      <c r="O19" s="608"/>
      <c r="P19" s="548"/>
      <c r="Q19" s="507"/>
      <c r="R19" s="611"/>
      <c r="S19" s="611"/>
      <c r="T19" s="554"/>
      <c r="U19" s="611"/>
      <c r="V19" s="611"/>
      <c r="W19" s="554"/>
      <c r="X19" s="611"/>
      <c r="Y19" s="611"/>
      <c r="Z19" s="610"/>
      <c r="AA19" s="548"/>
      <c r="AB19" s="507"/>
      <c r="AC19" s="611"/>
      <c r="AD19" s="611"/>
      <c r="AE19" s="554"/>
      <c r="AF19" s="611"/>
      <c r="AG19" s="611"/>
      <c r="AH19" s="554"/>
      <c r="AI19" s="611"/>
      <c r="AJ19" s="611"/>
      <c r="AK19" s="612"/>
    </row>
    <row r="20" spans="2:37" ht="15" customHeight="1" x14ac:dyDescent="0.25">
      <c r="B20" s="201" t="s">
        <v>78</v>
      </c>
      <c r="C20" s="202"/>
      <c r="D20" s="202"/>
      <c r="E20" s="202"/>
      <c r="F20" s="202"/>
      <c r="G20" s="202"/>
      <c r="H20" s="202"/>
      <c r="I20" s="202"/>
      <c r="J20" s="625"/>
      <c r="K20" s="545" t="s">
        <v>213</v>
      </c>
      <c r="L20" s="546"/>
      <c r="M20" s="546"/>
      <c r="N20" s="546"/>
      <c r="O20" s="607"/>
      <c r="P20" s="609"/>
      <c r="Q20" s="546"/>
      <c r="R20" s="569"/>
      <c r="S20" s="569"/>
      <c r="T20" s="553" t="s">
        <v>73</v>
      </c>
      <c r="U20" s="569"/>
      <c r="V20" s="569"/>
      <c r="W20" s="553" t="s">
        <v>75</v>
      </c>
      <c r="X20" s="569"/>
      <c r="Y20" s="569"/>
      <c r="Z20" s="597" t="s">
        <v>74</v>
      </c>
      <c r="AA20" s="609" t="s">
        <v>126</v>
      </c>
      <c r="AB20" s="546"/>
      <c r="AC20" s="569"/>
      <c r="AD20" s="569"/>
      <c r="AE20" s="553" t="s">
        <v>73</v>
      </c>
      <c r="AF20" s="569"/>
      <c r="AG20" s="569"/>
      <c r="AH20" s="553" t="s">
        <v>75</v>
      </c>
      <c r="AI20" s="569"/>
      <c r="AJ20" s="569"/>
      <c r="AK20" s="566" t="s">
        <v>74</v>
      </c>
    </row>
    <row r="21" spans="2:37" ht="15" customHeight="1" x14ac:dyDescent="0.25">
      <c r="B21" s="203"/>
      <c r="C21" s="204"/>
      <c r="D21" s="204"/>
      <c r="E21" s="204"/>
      <c r="F21" s="204"/>
      <c r="G21" s="204"/>
      <c r="H21" s="204"/>
      <c r="I21" s="204"/>
      <c r="J21" s="506"/>
      <c r="K21" s="548"/>
      <c r="L21" s="507"/>
      <c r="M21" s="507"/>
      <c r="N21" s="507"/>
      <c r="O21" s="608"/>
      <c r="P21" s="548"/>
      <c r="Q21" s="507"/>
      <c r="R21" s="611"/>
      <c r="S21" s="611"/>
      <c r="T21" s="554"/>
      <c r="U21" s="611"/>
      <c r="V21" s="611"/>
      <c r="W21" s="554"/>
      <c r="X21" s="611"/>
      <c r="Y21" s="611"/>
      <c r="Z21" s="610"/>
      <c r="AA21" s="548"/>
      <c r="AB21" s="507"/>
      <c r="AC21" s="611"/>
      <c r="AD21" s="611"/>
      <c r="AE21" s="554"/>
      <c r="AF21" s="611"/>
      <c r="AG21" s="611"/>
      <c r="AH21" s="554"/>
      <c r="AI21" s="611"/>
      <c r="AJ21" s="611"/>
      <c r="AK21" s="612"/>
    </row>
    <row r="22" spans="2:37" ht="15" customHeight="1" x14ac:dyDescent="0.25">
      <c r="B22" s="619" t="s">
        <v>79</v>
      </c>
      <c r="C22" s="620"/>
      <c r="D22" s="620"/>
      <c r="E22" s="620"/>
      <c r="F22" s="620"/>
      <c r="G22" s="620"/>
      <c r="H22" s="620"/>
      <c r="I22" s="620"/>
      <c r="J22" s="621"/>
      <c r="K22" s="545" t="s">
        <v>213</v>
      </c>
      <c r="L22" s="546"/>
      <c r="M22" s="546"/>
      <c r="N22" s="546"/>
      <c r="O22" s="607"/>
      <c r="P22" s="609"/>
      <c r="Q22" s="546"/>
      <c r="R22" s="569"/>
      <c r="S22" s="569"/>
      <c r="T22" s="553" t="s">
        <v>73</v>
      </c>
      <c r="U22" s="569"/>
      <c r="V22" s="569"/>
      <c r="W22" s="553" t="s">
        <v>75</v>
      </c>
      <c r="X22" s="569"/>
      <c r="Y22" s="569"/>
      <c r="Z22" s="597" t="s">
        <v>74</v>
      </c>
      <c r="AA22" s="609" t="s">
        <v>126</v>
      </c>
      <c r="AB22" s="546"/>
      <c r="AC22" s="569"/>
      <c r="AD22" s="569"/>
      <c r="AE22" s="553" t="s">
        <v>73</v>
      </c>
      <c r="AF22" s="569"/>
      <c r="AG22" s="569"/>
      <c r="AH22" s="553" t="s">
        <v>75</v>
      </c>
      <c r="AI22" s="569"/>
      <c r="AJ22" s="569"/>
      <c r="AK22" s="566" t="s">
        <v>74</v>
      </c>
    </row>
    <row r="23" spans="2:37" ht="15" customHeight="1" x14ac:dyDescent="0.25">
      <c r="B23" s="622"/>
      <c r="C23" s="623"/>
      <c r="D23" s="623"/>
      <c r="E23" s="623"/>
      <c r="F23" s="623"/>
      <c r="G23" s="623"/>
      <c r="H23" s="623"/>
      <c r="I23" s="623"/>
      <c r="J23" s="624"/>
      <c r="K23" s="548"/>
      <c r="L23" s="507"/>
      <c r="M23" s="507"/>
      <c r="N23" s="507"/>
      <c r="O23" s="608"/>
      <c r="P23" s="548"/>
      <c r="Q23" s="507"/>
      <c r="R23" s="611"/>
      <c r="S23" s="611"/>
      <c r="T23" s="554"/>
      <c r="U23" s="611"/>
      <c r="V23" s="611"/>
      <c r="W23" s="554"/>
      <c r="X23" s="611"/>
      <c r="Y23" s="611"/>
      <c r="Z23" s="610"/>
      <c r="AA23" s="548"/>
      <c r="AB23" s="507"/>
      <c r="AC23" s="611"/>
      <c r="AD23" s="611"/>
      <c r="AE23" s="554"/>
      <c r="AF23" s="611"/>
      <c r="AG23" s="611"/>
      <c r="AH23" s="554"/>
      <c r="AI23" s="611"/>
      <c r="AJ23" s="611"/>
      <c r="AK23" s="612"/>
    </row>
    <row r="24" spans="2:37" ht="15" customHeight="1" x14ac:dyDescent="0.25">
      <c r="B24" s="201" t="s">
        <v>80</v>
      </c>
      <c r="C24" s="202"/>
      <c r="D24" s="202"/>
      <c r="E24" s="202"/>
      <c r="F24" s="202"/>
      <c r="G24" s="202"/>
      <c r="H24" s="202"/>
      <c r="I24" s="202"/>
      <c r="J24" s="625"/>
      <c r="K24" s="545" t="s">
        <v>213</v>
      </c>
      <c r="L24" s="546"/>
      <c r="M24" s="546"/>
      <c r="N24" s="546"/>
      <c r="O24" s="607"/>
      <c r="P24" s="609"/>
      <c r="Q24" s="546"/>
      <c r="R24" s="569"/>
      <c r="S24" s="569"/>
      <c r="T24" s="553" t="s">
        <v>73</v>
      </c>
      <c r="U24" s="569"/>
      <c r="V24" s="569"/>
      <c r="W24" s="553" t="s">
        <v>75</v>
      </c>
      <c r="X24" s="569"/>
      <c r="Y24" s="569"/>
      <c r="Z24" s="597" t="s">
        <v>74</v>
      </c>
      <c r="AA24" s="609" t="s">
        <v>126</v>
      </c>
      <c r="AB24" s="546"/>
      <c r="AC24" s="569"/>
      <c r="AD24" s="569"/>
      <c r="AE24" s="553" t="s">
        <v>73</v>
      </c>
      <c r="AF24" s="569"/>
      <c r="AG24" s="569"/>
      <c r="AH24" s="553" t="s">
        <v>75</v>
      </c>
      <c r="AI24" s="569"/>
      <c r="AJ24" s="569"/>
      <c r="AK24" s="566" t="s">
        <v>74</v>
      </c>
    </row>
    <row r="25" spans="2:37" ht="15" customHeight="1" x14ac:dyDescent="0.25">
      <c r="B25" s="203"/>
      <c r="C25" s="204"/>
      <c r="D25" s="204"/>
      <c r="E25" s="204"/>
      <c r="F25" s="204"/>
      <c r="G25" s="204"/>
      <c r="H25" s="204"/>
      <c r="I25" s="204"/>
      <c r="J25" s="506"/>
      <c r="K25" s="548"/>
      <c r="L25" s="507"/>
      <c r="M25" s="507"/>
      <c r="N25" s="507"/>
      <c r="O25" s="608"/>
      <c r="P25" s="548"/>
      <c r="Q25" s="507"/>
      <c r="R25" s="611"/>
      <c r="S25" s="611"/>
      <c r="T25" s="554"/>
      <c r="U25" s="611"/>
      <c r="V25" s="611"/>
      <c r="W25" s="554"/>
      <c r="X25" s="611"/>
      <c r="Y25" s="611"/>
      <c r="Z25" s="610"/>
      <c r="AA25" s="548"/>
      <c r="AB25" s="507"/>
      <c r="AC25" s="611"/>
      <c r="AD25" s="611"/>
      <c r="AE25" s="554"/>
      <c r="AF25" s="611"/>
      <c r="AG25" s="611"/>
      <c r="AH25" s="554"/>
      <c r="AI25" s="611"/>
      <c r="AJ25" s="611"/>
      <c r="AK25" s="612"/>
    </row>
    <row r="26" spans="2:37" ht="15" customHeight="1" x14ac:dyDescent="0.25">
      <c r="B26" s="613" t="s">
        <v>81</v>
      </c>
      <c r="C26" s="614"/>
      <c r="D26" s="614"/>
      <c r="E26" s="614"/>
      <c r="F26" s="614"/>
      <c r="G26" s="614"/>
      <c r="H26" s="614"/>
      <c r="I26" s="614"/>
      <c r="J26" s="615"/>
      <c r="K26" s="545" t="s">
        <v>213</v>
      </c>
      <c r="L26" s="546"/>
      <c r="M26" s="546"/>
      <c r="N26" s="546"/>
      <c r="O26" s="607"/>
      <c r="P26" s="609"/>
      <c r="Q26" s="546"/>
      <c r="R26" s="569"/>
      <c r="S26" s="569"/>
      <c r="T26" s="553" t="s">
        <v>73</v>
      </c>
      <c r="U26" s="569"/>
      <c r="V26" s="569"/>
      <c r="W26" s="553" t="s">
        <v>75</v>
      </c>
      <c r="X26" s="569"/>
      <c r="Y26" s="569"/>
      <c r="Z26" s="597" t="s">
        <v>74</v>
      </c>
      <c r="AA26" s="609" t="s">
        <v>126</v>
      </c>
      <c r="AB26" s="546"/>
      <c r="AC26" s="569"/>
      <c r="AD26" s="569"/>
      <c r="AE26" s="553" t="s">
        <v>73</v>
      </c>
      <c r="AF26" s="569"/>
      <c r="AG26" s="569"/>
      <c r="AH26" s="553" t="s">
        <v>75</v>
      </c>
      <c r="AI26" s="569"/>
      <c r="AJ26" s="569"/>
      <c r="AK26" s="566" t="s">
        <v>74</v>
      </c>
    </row>
    <row r="27" spans="2:37" ht="15" customHeight="1" x14ac:dyDescent="0.25">
      <c r="B27" s="616"/>
      <c r="C27" s="617"/>
      <c r="D27" s="617"/>
      <c r="E27" s="617"/>
      <c r="F27" s="617"/>
      <c r="G27" s="617"/>
      <c r="H27" s="617"/>
      <c r="I27" s="617"/>
      <c r="J27" s="618"/>
      <c r="K27" s="548"/>
      <c r="L27" s="507"/>
      <c r="M27" s="507"/>
      <c r="N27" s="507"/>
      <c r="O27" s="608"/>
      <c r="P27" s="548"/>
      <c r="Q27" s="507"/>
      <c r="R27" s="611"/>
      <c r="S27" s="611"/>
      <c r="T27" s="554"/>
      <c r="U27" s="611"/>
      <c r="V27" s="611"/>
      <c r="W27" s="554"/>
      <c r="X27" s="611"/>
      <c r="Y27" s="611"/>
      <c r="Z27" s="610"/>
      <c r="AA27" s="548"/>
      <c r="AB27" s="507"/>
      <c r="AC27" s="611"/>
      <c r="AD27" s="611"/>
      <c r="AE27" s="554"/>
      <c r="AF27" s="611"/>
      <c r="AG27" s="611"/>
      <c r="AH27" s="554"/>
      <c r="AI27" s="611"/>
      <c r="AJ27" s="611"/>
      <c r="AK27" s="612"/>
    </row>
    <row r="28" spans="2:37" ht="15" customHeight="1" x14ac:dyDescent="0.25">
      <c r="B28" s="619" t="s">
        <v>82</v>
      </c>
      <c r="C28" s="620"/>
      <c r="D28" s="620"/>
      <c r="E28" s="620"/>
      <c r="F28" s="620"/>
      <c r="G28" s="620"/>
      <c r="H28" s="620"/>
      <c r="I28" s="620"/>
      <c r="J28" s="621"/>
      <c r="K28" s="545" t="s">
        <v>213</v>
      </c>
      <c r="L28" s="546"/>
      <c r="M28" s="546"/>
      <c r="N28" s="546"/>
      <c r="O28" s="607"/>
      <c r="P28" s="609"/>
      <c r="Q28" s="546"/>
      <c r="R28" s="569"/>
      <c r="S28" s="569"/>
      <c r="T28" s="553" t="s">
        <v>73</v>
      </c>
      <c r="U28" s="569"/>
      <c r="V28" s="569"/>
      <c r="W28" s="553" t="s">
        <v>75</v>
      </c>
      <c r="X28" s="569"/>
      <c r="Y28" s="569"/>
      <c r="Z28" s="597" t="s">
        <v>74</v>
      </c>
      <c r="AA28" s="609" t="s">
        <v>126</v>
      </c>
      <c r="AB28" s="546"/>
      <c r="AC28" s="569"/>
      <c r="AD28" s="569"/>
      <c r="AE28" s="553" t="s">
        <v>73</v>
      </c>
      <c r="AF28" s="569"/>
      <c r="AG28" s="569"/>
      <c r="AH28" s="553" t="s">
        <v>75</v>
      </c>
      <c r="AI28" s="569"/>
      <c r="AJ28" s="569"/>
      <c r="AK28" s="566" t="s">
        <v>74</v>
      </c>
    </row>
    <row r="29" spans="2:37" ht="15" customHeight="1" x14ac:dyDescent="0.25">
      <c r="B29" s="622"/>
      <c r="C29" s="623"/>
      <c r="D29" s="623"/>
      <c r="E29" s="623"/>
      <c r="F29" s="623"/>
      <c r="G29" s="623"/>
      <c r="H29" s="623"/>
      <c r="I29" s="623"/>
      <c r="J29" s="624"/>
      <c r="K29" s="548"/>
      <c r="L29" s="507"/>
      <c r="M29" s="507"/>
      <c r="N29" s="507"/>
      <c r="O29" s="608"/>
      <c r="P29" s="548"/>
      <c r="Q29" s="507"/>
      <c r="R29" s="611"/>
      <c r="S29" s="611"/>
      <c r="T29" s="554"/>
      <c r="U29" s="611"/>
      <c r="V29" s="611"/>
      <c r="W29" s="554"/>
      <c r="X29" s="611"/>
      <c r="Y29" s="611"/>
      <c r="Z29" s="610"/>
      <c r="AA29" s="548"/>
      <c r="AB29" s="507"/>
      <c r="AC29" s="611"/>
      <c r="AD29" s="611"/>
      <c r="AE29" s="554"/>
      <c r="AF29" s="611"/>
      <c r="AG29" s="611"/>
      <c r="AH29" s="554"/>
      <c r="AI29" s="611"/>
      <c r="AJ29" s="611"/>
      <c r="AK29" s="612"/>
    </row>
    <row r="31" spans="2:37" ht="15" customHeight="1" x14ac:dyDescent="0.25">
      <c r="B31" s="247" t="s">
        <v>220</v>
      </c>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c r="AG31" s="247"/>
      <c r="AH31" s="247"/>
      <c r="AI31" s="247"/>
      <c r="AJ31" s="247"/>
      <c r="AK31" s="247"/>
    </row>
    <row r="32" spans="2:37" ht="12.95" customHeight="1" x14ac:dyDescent="0.25">
      <c r="B32" s="14"/>
      <c r="C32" s="602" t="s">
        <v>103</v>
      </c>
      <c r="D32" s="603"/>
      <c r="E32" s="603"/>
      <c r="F32" s="603"/>
      <c r="G32" s="603"/>
      <c r="H32" s="603"/>
      <c r="I32" s="603"/>
      <c r="J32" s="603"/>
      <c r="K32" s="604"/>
      <c r="L32" s="599" t="s">
        <v>104</v>
      </c>
      <c r="M32" s="600"/>
      <c r="N32" s="600"/>
      <c r="O32" s="600"/>
      <c r="P32" s="600"/>
      <c r="Q32" s="600"/>
      <c r="R32" s="601"/>
      <c r="S32" s="563" t="s">
        <v>105</v>
      </c>
      <c r="T32" s="563"/>
      <c r="U32" s="563"/>
      <c r="V32" s="563"/>
      <c r="W32" s="563"/>
      <c r="X32" s="563"/>
      <c r="Y32" s="563"/>
      <c r="Z32" s="563"/>
      <c r="AA32" s="563" t="s">
        <v>106</v>
      </c>
      <c r="AB32" s="563"/>
      <c r="AC32" s="563"/>
      <c r="AD32" s="563"/>
      <c r="AE32" s="563"/>
      <c r="AF32" s="563"/>
      <c r="AG32" s="563"/>
      <c r="AH32" s="563"/>
      <c r="AI32" s="589" t="s">
        <v>107</v>
      </c>
      <c r="AJ32" s="589"/>
      <c r="AK32" s="590"/>
    </row>
    <row r="33" spans="2:37" ht="12.75" customHeight="1" x14ac:dyDescent="0.25">
      <c r="B33" s="591">
        <v>1</v>
      </c>
      <c r="C33" s="605" t="s">
        <v>127</v>
      </c>
      <c r="D33" s="606"/>
      <c r="E33" s="52"/>
      <c r="F33" s="480"/>
      <c r="G33" s="483" t="s">
        <v>13</v>
      </c>
      <c r="H33" s="480"/>
      <c r="I33" s="483" t="s">
        <v>14</v>
      </c>
      <c r="J33" s="480"/>
      <c r="K33" s="486" t="s">
        <v>15</v>
      </c>
      <c r="L33" s="462"/>
      <c r="M33" s="463"/>
      <c r="N33" s="463"/>
      <c r="O33" s="463"/>
      <c r="P33" s="463"/>
      <c r="Q33" s="463"/>
      <c r="R33" s="464"/>
      <c r="S33" s="578"/>
      <c r="T33" s="578"/>
      <c r="U33" s="578"/>
      <c r="V33" s="578"/>
      <c r="W33" s="578"/>
      <c r="X33" s="578"/>
      <c r="Y33" s="578"/>
      <c r="Z33" s="578"/>
      <c r="AA33" s="578"/>
      <c r="AB33" s="578"/>
      <c r="AC33" s="578"/>
      <c r="AD33" s="578"/>
      <c r="AE33" s="578"/>
      <c r="AF33" s="578"/>
      <c r="AG33" s="578"/>
      <c r="AH33" s="578"/>
      <c r="AI33" s="581"/>
      <c r="AJ33" s="582"/>
      <c r="AK33" s="584" t="s">
        <v>102</v>
      </c>
    </row>
    <row r="34" spans="2:37" ht="12.75" customHeight="1" x14ac:dyDescent="0.25">
      <c r="B34" s="591"/>
      <c r="C34" s="473"/>
      <c r="D34" s="474"/>
      <c r="E34" s="50"/>
      <c r="F34" s="480"/>
      <c r="G34" s="483"/>
      <c r="H34" s="480"/>
      <c r="I34" s="483"/>
      <c r="J34" s="480"/>
      <c r="K34" s="486"/>
      <c r="L34" s="465"/>
      <c r="M34" s="466"/>
      <c r="N34" s="466"/>
      <c r="O34" s="466"/>
      <c r="P34" s="466"/>
      <c r="Q34" s="466"/>
      <c r="R34" s="467"/>
      <c r="S34" s="578"/>
      <c r="T34" s="578"/>
      <c r="U34" s="578"/>
      <c r="V34" s="578"/>
      <c r="W34" s="578"/>
      <c r="X34" s="578"/>
      <c r="Y34" s="578"/>
      <c r="Z34" s="578"/>
      <c r="AA34" s="578"/>
      <c r="AB34" s="578"/>
      <c r="AC34" s="578"/>
      <c r="AD34" s="578"/>
      <c r="AE34" s="578"/>
      <c r="AF34" s="578"/>
      <c r="AG34" s="578"/>
      <c r="AH34" s="578"/>
      <c r="AI34" s="581"/>
      <c r="AJ34" s="582"/>
      <c r="AK34" s="584"/>
    </row>
    <row r="35" spans="2:37" ht="12.75" customHeight="1" x14ac:dyDescent="0.25">
      <c r="B35" s="592"/>
      <c r="C35" s="473"/>
      <c r="D35" s="474"/>
      <c r="E35" s="50"/>
      <c r="F35" s="379"/>
      <c r="G35" s="553"/>
      <c r="H35" s="379"/>
      <c r="I35" s="553"/>
      <c r="J35" s="379"/>
      <c r="K35" s="597"/>
      <c r="L35" s="465"/>
      <c r="M35" s="466"/>
      <c r="N35" s="466"/>
      <c r="O35" s="466"/>
      <c r="P35" s="466"/>
      <c r="Q35" s="466"/>
      <c r="R35" s="467"/>
      <c r="S35" s="596"/>
      <c r="T35" s="596"/>
      <c r="U35" s="596"/>
      <c r="V35" s="596"/>
      <c r="W35" s="596"/>
      <c r="X35" s="596"/>
      <c r="Y35" s="596"/>
      <c r="Z35" s="596"/>
      <c r="AA35" s="596"/>
      <c r="AB35" s="596"/>
      <c r="AC35" s="596"/>
      <c r="AD35" s="596"/>
      <c r="AE35" s="596"/>
      <c r="AF35" s="596"/>
      <c r="AG35" s="596"/>
      <c r="AH35" s="596"/>
      <c r="AI35" s="598"/>
      <c r="AJ35" s="550"/>
      <c r="AK35" s="555"/>
    </row>
    <row r="36" spans="2:37" ht="12.75" customHeight="1" x14ac:dyDescent="0.25">
      <c r="B36" s="593">
        <v>2</v>
      </c>
      <c r="C36" s="471" t="s">
        <v>126</v>
      </c>
      <c r="D36" s="472"/>
      <c r="E36" s="49"/>
      <c r="F36" s="479"/>
      <c r="G36" s="482" t="s">
        <v>13</v>
      </c>
      <c r="H36" s="479"/>
      <c r="I36" s="482" t="s">
        <v>14</v>
      </c>
      <c r="J36" s="479"/>
      <c r="K36" s="485" t="s">
        <v>15</v>
      </c>
      <c r="L36" s="465"/>
      <c r="M36" s="466"/>
      <c r="N36" s="466"/>
      <c r="O36" s="466"/>
      <c r="P36" s="466"/>
      <c r="Q36" s="466"/>
      <c r="R36" s="467"/>
      <c r="S36" s="577"/>
      <c r="T36" s="577"/>
      <c r="U36" s="577"/>
      <c r="V36" s="577"/>
      <c r="W36" s="577"/>
      <c r="X36" s="577"/>
      <c r="Y36" s="577"/>
      <c r="Z36" s="577"/>
      <c r="AA36" s="577"/>
      <c r="AB36" s="577"/>
      <c r="AC36" s="577"/>
      <c r="AD36" s="577"/>
      <c r="AE36" s="577"/>
      <c r="AF36" s="577"/>
      <c r="AG36" s="577"/>
      <c r="AH36" s="577"/>
      <c r="AI36" s="579"/>
      <c r="AJ36" s="580"/>
      <c r="AK36" s="583" t="s">
        <v>102</v>
      </c>
    </row>
    <row r="37" spans="2:37" ht="12.75" customHeight="1" x14ac:dyDescent="0.25">
      <c r="B37" s="594"/>
      <c r="C37" s="473"/>
      <c r="D37" s="474"/>
      <c r="E37" s="50"/>
      <c r="F37" s="480"/>
      <c r="G37" s="483"/>
      <c r="H37" s="480"/>
      <c r="I37" s="483"/>
      <c r="J37" s="480"/>
      <c r="K37" s="486"/>
      <c r="L37" s="465"/>
      <c r="M37" s="466"/>
      <c r="N37" s="466"/>
      <c r="O37" s="466"/>
      <c r="P37" s="466"/>
      <c r="Q37" s="466"/>
      <c r="R37" s="467"/>
      <c r="S37" s="578"/>
      <c r="T37" s="578"/>
      <c r="U37" s="578"/>
      <c r="V37" s="578"/>
      <c r="W37" s="578"/>
      <c r="X37" s="578"/>
      <c r="Y37" s="578"/>
      <c r="Z37" s="578"/>
      <c r="AA37" s="578"/>
      <c r="AB37" s="578"/>
      <c r="AC37" s="578"/>
      <c r="AD37" s="578"/>
      <c r="AE37" s="578"/>
      <c r="AF37" s="578"/>
      <c r="AG37" s="578"/>
      <c r="AH37" s="578"/>
      <c r="AI37" s="581"/>
      <c r="AJ37" s="582"/>
      <c r="AK37" s="584"/>
    </row>
    <row r="38" spans="2:37" ht="12.75" customHeight="1" x14ac:dyDescent="0.25">
      <c r="B38" s="595"/>
      <c r="C38" s="475"/>
      <c r="D38" s="476"/>
      <c r="E38" s="51"/>
      <c r="F38" s="481"/>
      <c r="G38" s="484"/>
      <c r="H38" s="481"/>
      <c r="I38" s="484"/>
      <c r="J38" s="481"/>
      <c r="K38" s="487"/>
      <c r="L38" s="465"/>
      <c r="M38" s="466"/>
      <c r="N38" s="466"/>
      <c r="O38" s="466"/>
      <c r="P38" s="466"/>
      <c r="Q38" s="466"/>
      <c r="R38" s="467"/>
      <c r="S38" s="588"/>
      <c r="T38" s="588"/>
      <c r="U38" s="588"/>
      <c r="V38" s="588"/>
      <c r="W38" s="588"/>
      <c r="X38" s="588"/>
      <c r="Y38" s="588"/>
      <c r="Z38" s="588"/>
      <c r="AA38" s="588"/>
      <c r="AB38" s="588"/>
      <c r="AC38" s="588"/>
      <c r="AD38" s="588"/>
      <c r="AE38" s="588"/>
      <c r="AF38" s="588"/>
      <c r="AG38" s="588"/>
      <c r="AH38" s="588"/>
      <c r="AI38" s="585"/>
      <c r="AJ38" s="586"/>
      <c r="AK38" s="587"/>
    </row>
    <row r="39" spans="2:37" ht="12.75" customHeight="1" x14ac:dyDescent="0.25">
      <c r="B39" s="593">
        <v>3</v>
      </c>
      <c r="C39" s="471" t="s">
        <v>126</v>
      </c>
      <c r="D39" s="472"/>
      <c r="E39" s="49"/>
      <c r="F39" s="479"/>
      <c r="G39" s="482" t="s">
        <v>13</v>
      </c>
      <c r="H39" s="479"/>
      <c r="I39" s="482" t="s">
        <v>14</v>
      </c>
      <c r="J39" s="479"/>
      <c r="K39" s="485" t="s">
        <v>15</v>
      </c>
      <c r="L39" s="465"/>
      <c r="M39" s="466"/>
      <c r="N39" s="466"/>
      <c r="O39" s="466"/>
      <c r="P39" s="466"/>
      <c r="Q39" s="466"/>
      <c r="R39" s="467"/>
      <c r="S39" s="577"/>
      <c r="T39" s="577"/>
      <c r="U39" s="577"/>
      <c r="V39" s="577"/>
      <c r="W39" s="577"/>
      <c r="X39" s="577"/>
      <c r="Y39" s="577"/>
      <c r="Z39" s="577"/>
      <c r="AA39" s="577"/>
      <c r="AB39" s="577"/>
      <c r="AC39" s="577"/>
      <c r="AD39" s="577"/>
      <c r="AE39" s="577"/>
      <c r="AF39" s="577"/>
      <c r="AG39" s="577"/>
      <c r="AH39" s="577"/>
      <c r="AI39" s="579"/>
      <c r="AJ39" s="580"/>
      <c r="AK39" s="583" t="s">
        <v>102</v>
      </c>
    </row>
    <row r="40" spans="2:37" ht="12.75" customHeight="1" x14ac:dyDescent="0.25">
      <c r="B40" s="594"/>
      <c r="C40" s="473"/>
      <c r="D40" s="474"/>
      <c r="E40" s="50"/>
      <c r="F40" s="480"/>
      <c r="G40" s="483"/>
      <c r="H40" s="480"/>
      <c r="I40" s="483"/>
      <c r="J40" s="480"/>
      <c r="K40" s="486"/>
      <c r="L40" s="465"/>
      <c r="M40" s="466"/>
      <c r="N40" s="466"/>
      <c r="O40" s="466"/>
      <c r="P40" s="466"/>
      <c r="Q40" s="466"/>
      <c r="R40" s="467"/>
      <c r="S40" s="578"/>
      <c r="T40" s="578"/>
      <c r="U40" s="578"/>
      <c r="V40" s="578"/>
      <c r="W40" s="578"/>
      <c r="X40" s="578"/>
      <c r="Y40" s="578"/>
      <c r="Z40" s="578"/>
      <c r="AA40" s="578"/>
      <c r="AB40" s="578"/>
      <c r="AC40" s="578"/>
      <c r="AD40" s="578"/>
      <c r="AE40" s="578"/>
      <c r="AF40" s="578"/>
      <c r="AG40" s="578"/>
      <c r="AH40" s="578"/>
      <c r="AI40" s="581"/>
      <c r="AJ40" s="582"/>
      <c r="AK40" s="584"/>
    </row>
    <row r="41" spans="2:37" ht="12.75" customHeight="1" x14ac:dyDescent="0.25">
      <c r="B41" s="595"/>
      <c r="C41" s="475"/>
      <c r="D41" s="476"/>
      <c r="E41" s="51"/>
      <c r="F41" s="481"/>
      <c r="G41" s="484"/>
      <c r="H41" s="481"/>
      <c r="I41" s="484"/>
      <c r="J41" s="481"/>
      <c r="K41" s="487"/>
      <c r="L41" s="465"/>
      <c r="M41" s="466"/>
      <c r="N41" s="466"/>
      <c r="O41" s="466"/>
      <c r="P41" s="466"/>
      <c r="Q41" s="466"/>
      <c r="R41" s="467"/>
      <c r="S41" s="588"/>
      <c r="T41" s="588"/>
      <c r="U41" s="588"/>
      <c r="V41" s="588"/>
      <c r="W41" s="588"/>
      <c r="X41" s="588"/>
      <c r="Y41" s="588"/>
      <c r="Z41" s="588"/>
      <c r="AA41" s="588"/>
      <c r="AB41" s="588"/>
      <c r="AC41" s="588"/>
      <c r="AD41" s="588"/>
      <c r="AE41" s="588"/>
      <c r="AF41" s="588"/>
      <c r="AG41" s="588"/>
      <c r="AH41" s="588"/>
      <c r="AI41" s="585"/>
      <c r="AJ41" s="586"/>
      <c r="AK41" s="587"/>
    </row>
    <row r="42" spans="2:37" ht="12.75" customHeight="1" x14ac:dyDescent="0.25">
      <c r="B42" s="593">
        <v>4</v>
      </c>
      <c r="C42" s="471" t="s">
        <v>126</v>
      </c>
      <c r="D42" s="472"/>
      <c r="E42" s="49"/>
      <c r="F42" s="479"/>
      <c r="G42" s="482" t="s">
        <v>13</v>
      </c>
      <c r="H42" s="479"/>
      <c r="I42" s="482" t="s">
        <v>14</v>
      </c>
      <c r="J42" s="479"/>
      <c r="K42" s="485" t="s">
        <v>15</v>
      </c>
      <c r="L42" s="465"/>
      <c r="M42" s="466"/>
      <c r="N42" s="466"/>
      <c r="O42" s="466"/>
      <c r="P42" s="466"/>
      <c r="Q42" s="466"/>
      <c r="R42" s="467"/>
      <c r="S42" s="577"/>
      <c r="T42" s="577"/>
      <c r="U42" s="577"/>
      <c r="V42" s="577"/>
      <c r="W42" s="577"/>
      <c r="X42" s="577"/>
      <c r="Y42" s="577"/>
      <c r="Z42" s="577"/>
      <c r="AA42" s="577"/>
      <c r="AB42" s="577"/>
      <c r="AC42" s="577"/>
      <c r="AD42" s="577"/>
      <c r="AE42" s="577"/>
      <c r="AF42" s="577"/>
      <c r="AG42" s="577"/>
      <c r="AH42" s="577"/>
      <c r="AI42" s="579"/>
      <c r="AJ42" s="580"/>
      <c r="AK42" s="583" t="s">
        <v>102</v>
      </c>
    </row>
    <row r="43" spans="2:37" ht="12.75" customHeight="1" x14ac:dyDescent="0.25">
      <c r="B43" s="594"/>
      <c r="C43" s="473"/>
      <c r="D43" s="474"/>
      <c r="E43" s="50"/>
      <c r="F43" s="480"/>
      <c r="G43" s="483"/>
      <c r="H43" s="480"/>
      <c r="I43" s="483"/>
      <c r="J43" s="480"/>
      <c r="K43" s="486"/>
      <c r="L43" s="465"/>
      <c r="M43" s="466"/>
      <c r="N43" s="466"/>
      <c r="O43" s="466"/>
      <c r="P43" s="466"/>
      <c r="Q43" s="466"/>
      <c r="R43" s="467"/>
      <c r="S43" s="578"/>
      <c r="T43" s="578"/>
      <c r="U43" s="578"/>
      <c r="V43" s="578"/>
      <c r="W43" s="578"/>
      <c r="X43" s="578"/>
      <c r="Y43" s="578"/>
      <c r="Z43" s="578"/>
      <c r="AA43" s="578"/>
      <c r="AB43" s="578"/>
      <c r="AC43" s="578"/>
      <c r="AD43" s="578"/>
      <c r="AE43" s="578"/>
      <c r="AF43" s="578"/>
      <c r="AG43" s="578"/>
      <c r="AH43" s="578"/>
      <c r="AI43" s="581"/>
      <c r="AJ43" s="582"/>
      <c r="AK43" s="584"/>
    </row>
    <row r="44" spans="2:37" ht="12.75" customHeight="1" x14ac:dyDescent="0.25">
      <c r="B44" s="595"/>
      <c r="C44" s="475"/>
      <c r="D44" s="476"/>
      <c r="E44" s="51"/>
      <c r="F44" s="481"/>
      <c r="G44" s="484"/>
      <c r="H44" s="481"/>
      <c r="I44" s="484"/>
      <c r="J44" s="481"/>
      <c r="K44" s="487"/>
      <c r="L44" s="465"/>
      <c r="M44" s="466"/>
      <c r="N44" s="466"/>
      <c r="O44" s="466"/>
      <c r="P44" s="466"/>
      <c r="Q44" s="466"/>
      <c r="R44" s="467"/>
      <c r="S44" s="588"/>
      <c r="T44" s="588"/>
      <c r="U44" s="588"/>
      <c r="V44" s="588"/>
      <c r="W44" s="588"/>
      <c r="X44" s="588"/>
      <c r="Y44" s="588"/>
      <c r="Z44" s="588"/>
      <c r="AA44" s="588"/>
      <c r="AB44" s="588"/>
      <c r="AC44" s="588"/>
      <c r="AD44" s="588"/>
      <c r="AE44" s="588"/>
      <c r="AF44" s="588"/>
      <c r="AG44" s="588"/>
      <c r="AH44" s="588"/>
      <c r="AI44" s="585"/>
      <c r="AJ44" s="586"/>
      <c r="AK44" s="587"/>
    </row>
    <row r="45" spans="2:37" ht="12.75" customHeight="1" x14ac:dyDescent="0.25">
      <c r="B45" s="593">
        <v>5</v>
      </c>
      <c r="C45" s="471" t="s">
        <v>126</v>
      </c>
      <c r="D45" s="472"/>
      <c r="E45" s="49"/>
      <c r="F45" s="479"/>
      <c r="G45" s="482" t="s">
        <v>13</v>
      </c>
      <c r="H45" s="479"/>
      <c r="I45" s="482" t="s">
        <v>14</v>
      </c>
      <c r="J45" s="479"/>
      <c r="K45" s="485" t="s">
        <v>15</v>
      </c>
      <c r="L45" s="465"/>
      <c r="M45" s="466"/>
      <c r="N45" s="466"/>
      <c r="O45" s="466"/>
      <c r="P45" s="466"/>
      <c r="Q45" s="466"/>
      <c r="R45" s="467"/>
      <c r="S45" s="577"/>
      <c r="T45" s="577"/>
      <c r="U45" s="577"/>
      <c r="V45" s="577"/>
      <c r="W45" s="577"/>
      <c r="X45" s="577"/>
      <c r="Y45" s="577"/>
      <c r="Z45" s="577"/>
      <c r="AA45" s="577"/>
      <c r="AB45" s="577"/>
      <c r="AC45" s="577"/>
      <c r="AD45" s="577"/>
      <c r="AE45" s="577"/>
      <c r="AF45" s="577"/>
      <c r="AG45" s="577"/>
      <c r="AH45" s="577"/>
      <c r="AI45" s="579"/>
      <c r="AJ45" s="580"/>
      <c r="AK45" s="583" t="s">
        <v>102</v>
      </c>
    </row>
    <row r="46" spans="2:37" ht="12.75" customHeight="1" x14ac:dyDescent="0.25">
      <c r="B46" s="594"/>
      <c r="C46" s="473"/>
      <c r="D46" s="474"/>
      <c r="E46" s="50"/>
      <c r="F46" s="480"/>
      <c r="G46" s="483"/>
      <c r="H46" s="480"/>
      <c r="I46" s="483"/>
      <c r="J46" s="480"/>
      <c r="K46" s="486"/>
      <c r="L46" s="465"/>
      <c r="M46" s="466"/>
      <c r="N46" s="466"/>
      <c r="O46" s="466"/>
      <c r="P46" s="466"/>
      <c r="Q46" s="466"/>
      <c r="R46" s="467"/>
      <c r="S46" s="578"/>
      <c r="T46" s="578"/>
      <c r="U46" s="578"/>
      <c r="V46" s="578"/>
      <c r="W46" s="578"/>
      <c r="X46" s="578"/>
      <c r="Y46" s="578"/>
      <c r="Z46" s="578"/>
      <c r="AA46" s="578"/>
      <c r="AB46" s="578"/>
      <c r="AC46" s="578"/>
      <c r="AD46" s="578"/>
      <c r="AE46" s="578"/>
      <c r="AF46" s="578"/>
      <c r="AG46" s="578"/>
      <c r="AH46" s="578"/>
      <c r="AI46" s="581"/>
      <c r="AJ46" s="582"/>
      <c r="AK46" s="584"/>
    </row>
    <row r="47" spans="2:37" ht="12.75" customHeight="1" x14ac:dyDescent="0.25">
      <c r="B47" s="595"/>
      <c r="C47" s="475"/>
      <c r="D47" s="476"/>
      <c r="E47" s="51"/>
      <c r="F47" s="481"/>
      <c r="G47" s="484"/>
      <c r="H47" s="481"/>
      <c r="I47" s="484"/>
      <c r="J47" s="481"/>
      <c r="K47" s="487"/>
      <c r="L47" s="465"/>
      <c r="M47" s="466"/>
      <c r="N47" s="466"/>
      <c r="O47" s="466"/>
      <c r="P47" s="466"/>
      <c r="Q47" s="466"/>
      <c r="R47" s="467"/>
      <c r="S47" s="588"/>
      <c r="T47" s="588"/>
      <c r="U47" s="588"/>
      <c r="V47" s="588"/>
      <c r="W47" s="588"/>
      <c r="X47" s="588"/>
      <c r="Y47" s="588"/>
      <c r="Z47" s="588"/>
      <c r="AA47" s="588"/>
      <c r="AB47" s="588"/>
      <c r="AC47" s="588"/>
      <c r="AD47" s="588"/>
      <c r="AE47" s="588"/>
      <c r="AF47" s="588"/>
      <c r="AG47" s="588"/>
      <c r="AH47" s="588"/>
      <c r="AI47" s="585"/>
      <c r="AJ47" s="586"/>
      <c r="AK47" s="587"/>
    </row>
    <row r="48" spans="2:37" ht="12.75" customHeight="1" x14ac:dyDescent="0.25">
      <c r="B48" s="593">
        <v>6</v>
      </c>
      <c r="C48" s="471" t="s">
        <v>126</v>
      </c>
      <c r="D48" s="472"/>
      <c r="E48" s="49"/>
      <c r="F48" s="479"/>
      <c r="G48" s="482" t="s">
        <v>13</v>
      </c>
      <c r="H48" s="479"/>
      <c r="I48" s="482" t="s">
        <v>14</v>
      </c>
      <c r="J48" s="479"/>
      <c r="K48" s="485" t="s">
        <v>15</v>
      </c>
      <c r="L48" s="465"/>
      <c r="M48" s="466"/>
      <c r="N48" s="466"/>
      <c r="O48" s="466"/>
      <c r="P48" s="466"/>
      <c r="Q48" s="466"/>
      <c r="R48" s="467"/>
      <c r="S48" s="577"/>
      <c r="T48" s="577"/>
      <c r="U48" s="577"/>
      <c r="V48" s="577"/>
      <c r="W48" s="577"/>
      <c r="X48" s="577"/>
      <c r="Y48" s="577"/>
      <c r="Z48" s="577"/>
      <c r="AA48" s="577"/>
      <c r="AB48" s="577"/>
      <c r="AC48" s="577"/>
      <c r="AD48" s="577"/>
      <c r="AE48" s="577"/>
      <c r="AF48" s="577"/>
      <c r="AG48" s="577"/>
      <c r="AH48" s="577"/>
      <c r="AI48" s="579"/>
      <c r="AJ48" s="580"/>
      <c r="AK48" s="583" t="s">
        <v>102</v>
      </c>
    </row>
    <row r="49" spans="2:37" ht="12.75" customHeight="1" x14ac:dyDescent="0.25">
      <c r="B49" s="594"/>
      <c r="C49" s="473"/>
      <c r="D49" s="474"/>
      <c r="E49" s="50"/>
      <c r="F49" s="480"/>
      <c r="G49" s="483"/>
      <c r="H49" s="480"/>
      <c r="I49" s="483"/>
      <c r="J49" s="480"/>
      <c r="K49" s="486"/>
      <c r="L49" s="465"/>
      <c r="M49" s="466"/>
      <c r="N49" s="466"/>
      <c r="O49" s="466"/>
      <c r="P49" s="466"/>
      <c r="Q49" s="466"/>
      <c r="R49" s="467"/>
      <c r="S49" s="578"/>
      <c r="T49" s="578"/>
      <c r="U49" s="578"/>
      <c r="V49" s="578"/>
      <c r="W49" s="578"/>
      <c r="X49" s="578"/>
      <c r="Y49" s="578"/>
      <c r="Z49" s="578"/>
      <c r="AA49" s="578"/>
      <c r="AB49" s="578"/>
      <c r="AC49" s="578"/>
      <c r="AD49" s="578"/>
      <c r="AE49" s="578"/>
      <c r="AF49" s="578"/>
      <c r="AG49" s="578"/>
      <c r="AH49" s="578"/>
      <c r="AI49" s="581"/>
      <c r="AJ49" s="582"/>
      <c r="AK49" s="584"/>
    </row>
    <row r="50" spans="2:37" ht="12.75" customHeight="1" x14ac:dyDescent="0.25">
      <c r="B50" s="637"/>
      <c r="C50" s="477"/>
      <c r="D50" s="478"/>
      <c r="E50" s="53"/>
      <c r="F50" s="480"/>
      <c r="G50" s="483"/>
      <c r="H50" s="480"/>
      <c r="I50" s="483"/>
      <c r="J50" s="480"/>
      <c r="K50" s="486"/>
      <c r="L50" s="468"/>
      <c r="M50" s="469"/>
      <c r="N50" s="469"/>
      <c r="O50" s="469"/>
      <c r="P50" s="469"/>
      <c r="Q50" s="469"/>
      <c r="R50" s="470"/>
      <c r="S50" s="578"/>
      <c r="T50" s="578"/>
      <c r="U50" s="578"/>
      <c r="V50" s="578"/>
      <c r="W50" s="578"/>
      <c r="X50" s="578"/>
      <c r="Y50" s="578"/>
      <c r="Z50" s="578"/>
      <c r="AA50" s="578"/>
      <c r="AB50" s="578"/>
      <c r="AC50" s="578"/>
      <c r="AD50" s="578"/>
      <c r="AE50" s="578"/>
      <c r="AF50" s="578"/>
      <c r="AG50" s="578"/>
      <c r="AH50" s="578"/>
      <c r="AI50" s="581"/>
      <c r="AJ50" s="582"/>
      <c r="AK50" s="584"/>
    </row>
    <row r="52" spans="2:37" ht="15" customHeight="1" x14ac:dyDescent="0.25">
      <c r="B52" s="247" t="s">
        <v>109</v>
      </c>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c r="AA52" s="247"/>
      <c r="AB52" s="247"/>
      <c r="AC52" s="247"/>
      <c r="AD52" s="247"/>
      <c r="AE52" s="247"/>
      <c r="AF52" s="247"/>
      <c r="AG52" s="247"/>
      <c r="AH52" s="247"/>
      <c r="AI52" s="247"/>
      <c r="AJ52" s="247"/>
      <c r="AK52" s="247"/>
    </row>
    <row r="53" spans="2:37" ht="15" customHeight="1" x14ac:dyDescent="0.25">
      <c r="B53" s="557" t="s">
        <v>83</v>
      </c>
      <c r="C53" s="558"/>
      <c r="D53" s="558"/>
      <c r="E53" s="558"/>
      <c r="F53" s="558"/>
      <c r="G53" s="558"/>
      <c r="H53" s="558"/>
      <c r="I53" s="558"/>
      <c r="J53" s="558"/>
      <c r="K53" s="558"/>
      <c r="L53" s="559"/>
      <c r="M53" s="560" t="s">
        <v>86</v>
      </c>
      <c r="N53" s="561"/>
      <c r="O53" s="561"/>
      <c r="P53" s="561"/>
      <c r="Q53" s="561"/>
      <c r="R53" s="561"/>
      <c r="S53" s="562" t="s">
        <v>89</v>
      </c>
      <c r="T53" s="563"/>
      <c r="U53" s="563"/>
      <c r="V53" s="563"/>
      <c r="W53" s="563"/>
      <c r="X53" s="563"/>
      <c r="Y53" s="563"/>
      <c r="Z53" s="561" t="s">
        <v>88</v>
      </c>
      <c r="AA53" s="561"/>
      <c r="AB53" s="561"/>
      <c r="AC53" s="561"/>
      <c r="AD53" s="561"/>
      <c r="AE53" s="561"/>
      <c r="AF53" s="563" t="s">
        <v>87</v>
      </c>
      <c r="AG53" s="563"/>
      <c r="AH53" s="563"/>
      <c r="AI53" s="563"/>
      <c r="AJ53" s="563"/>
      <c r="AK53" s="564"/>
    </row>
    <row r="54" spans="2:37" ht="15" customHeight="1" x14ac:dyDescent="0.25">
      <c r="B54" s="557"/>
      <c r="C54" s="558"/>
      <c r="D54" s="558"/>
      <c r="E54" s="558"/>
      <c r="F54" s="558"/>
      <c r="G54" s="558"/>
      <c r="H54" s="558"/>
      <c r="I54" s="558"/>
      <c r="J54" s="558"/>
      <c r="K54" s="558"/>
      <c r="L54" s="559"/>
      <c r="M54" s="560"/>
      <c r="N54" s="561"/>
      <c r="O54" s="561"/>
      <c r="P54" s="561"/>
      <c r="Q54" s="561"/>
      <c r="R54" s="561"/>
      <c r="S54" s="563"/>
      <c r="T54" s="563"/>
      <c r="U54" s="563"/>
      <c r="V54" s="563"/>
      <c r="W54" s="563"/>
      <c r="X54" s="563"/>
      <c r="Y54" s="563"/>
      <c r="Z54" s="561"/>
      <c r="AA54" s="561"/>
      <c r="AB54" s="561"/>
      <c r="AC54" s="561"/>
      <c r="AD54" s="561"/>
      <c r="AE54" s="561"/>
      <c r="AF54" s="563"/>
      <c r="AG54" s="563"/>
      <c r="AH54" s="563"/>
      <c r="AI54" s="563"/>
      <c r="AJ54" s="563"/>
      <c r="AK54" s="564"/>
    </row>
    <row r="55" spans="2:37" ht="15" customHeight="1" x14ac:dyDescent="0.25">
      <c r="B55" s="565" t="s">
        <v>84</v>
      </c>
      <c r="C55" s="553"/>
      <c r="D55" s="553"/>
      <c r="E55" s="553"/>
      <c r="F55" s="553"/>
      <c r="G55" s="553"/>
      <c r="H55" s="553"/>
      <c r="I55" s="553"/>
      <c r="J55" s="553"/>
      <c r="K55" s="553"/>
      <c r="L55" s="566"/>
      <c r="M55" s="149"/>
      <c r="N55" s="569"/>
      <c r="O55" s="569"/>
      <c r="P55" s="569"/>
      <c r="Q55" s="569"/>
      <c r="R55" s="150"/>
      <c r="S55" s="570"/>
      <c r="T55" s="569"/>
      <c r="U55" s="569"/>
      <c r="V55" s="569"/>
      <c r="W55" s="569"/>
      <c r="X55" s="569"/>
      <c r="Y55" s="150"/>
      <c r="Z55" s="570"/>
      <c r="AA55" s="569"/>
      <c r="AB55" s="569"/>
      <c r="AC55" s="569"/>
      <c r="AD55" s="569"/>
      <c r="AE55" s="150"/>
      <c r="AF55" s="571" t="str">
        <f>IF(Z55="","",Z55/S55)</f>
        <v/>
      </c>
      <c r="AG55" s="572"/>
      <c r="AH55" s="572"/>
      <c r="AI55" s="572"/>
      <c r="AJ55" s="572"/>
      <c r="AK55" s="573"/>
    </row>
    <row r="56" spans="2:37" ht="15" customHeight="1" x14ac:dyDescent="0.25">
      <c r="B56" s="567"/>
      <c r="C56" s="84"/>
      <c r="D56" s="84"/>
      <c r="E56" s="84"/>
      <c r="F56" s="84"/>
      <c r="G56" s="84"/>
      <c r="H56" s="84"/>
      <c r="I56" s="84"/>
      <c r="J56" s="84"/>
      <c r="K56" s="84"/>
      <c r="L56" s="568"/>
      <c r="M56" s="151"/>
      <c r="N56" s="70"/>
      <c r="O56" s="70"/>
      <c r="P56" s="70"/>
      <c r="Q56" s="70"/>
      <c r="R56" s="71"/>
      <c r="S56" s="69"/>
      <c r="T56" s="70"/>
      <c r="U56" s="70"/>
      <c r="V56" s="70"/>
      <c r="W56" s="70"/>
      <c r="X56" s="70"/>
      <c r="Y56" s="71"/>
      <c r="Z56" s="69"/>
      <c r="AA56" s="70"/>
      <c r="AB56" s="70"/>
      <c r="AC56" s="70"/>
      <c r="AD56" s="70"/>
      <c r="AE56" s="71"/>
      <c r="AF56" s="574"/>
      <c r="AG56" s="575"/>
      <c r="AH56" s="575"/>
      <c r="AI56" s="575"/>
      <c r="AJ56" s="575"/>
      <c r="AK56" s="576"/>
    </row>
    <row r="57" spans="2:37" ht="15" customHeight="1" x14ac:dyDescent="0.25">
      <c r="B57" s="527" t="s">
        <v>85</v>
      </c>
      <c r="C57" s="528"/>
      <c r="D57" s="528"/>
      <c r="E57" s="528"/>
      <c r="F57" s="528"/>
      <c r="G57" s="528"/>
      <c r="H57" s="528"/>
      <c r="I57" s="528"/>
      <c r="J57" s="528"/>
      <c r="K57" s="528"/>
      <c r="L57" s="425"/>
      <c r="M57" s="531"/>
      <c r="N57" s="532"/>
      <c r="O57" s="532"/>
      <c r="P57" s="532"/>
      <c r="Q57" s="532"/>
      <c r="R57" s="532"/>
      <c r="S57" s="535"/>
      <c r="T57" s="535"/>
      <c r="U57" s="535"/>
      <c r="V57" s="535"/>
      <c r="W57" s="535"/>
      <c r="X57" s="535"/>
      <c r="Y57" s="535"/>
      <c r="Z57" s="532"/>
      <c r="AA57" s="532"/>
      <c r="AB57" s="532"/>
      <c r="AC57" s="532"/>
      <c r="AD57" s="532"/>
      <c r="AE57" s="532"/>
      <c r="AF57" s="535"/>
      <c r="AG57" s="535"/>
      <c r="AH57" s="535"/>
      <c r="AI57" s="535"/>
      <c r="AJ57" s="535"/>
      <c r="AK57" s="537"/>
    </row>
    <row r="58" spans="2:37" ht="15" customHeight="1" x14ac:dyDescent="0.25">
      <c r="B58" s="529"/>
      <c r="C58" s="164"/>
      <c r="D58" s="164"/>
      <c r="E58" s="164"/>
      <c r="F58" s="164"/>
      <c r="G58" s="164"/>
      <c r="H58" s="164"/>
      <c r="I58" s="164"/>
      <c r="J58" s="164"/>
      <c r="K58" s="164"/>
      <c r="L58" s="530"/>
      <c r="M58" s="533"/>
      <c r="N58" s="534"/>
      <c r="O58" s="534"/>
      <c r="P58" s="534"/>
      <c r="Q58" s="534"/>
      <c r="R58" s="534"/>
      <c r="S58" s="536"/>
      <c r="T58" s="536"/>
      <c r="U58" s="536"/>
      <c r="V58" s="536"/>
      <c r="W58" s="536"/>
      <c r="X58" s="536"/>
      <c r="Y58" s="536"/>
      <c r="Z58" s="534"/>
      <c r="AA58" s="534"/>
      <c r="AB58" s="534"/>
      <c r="AC58" s="534"/>
      <c r="AD58" s="534"/>
      <c r="AE58" s="534"/>
      <c r="AF58" s="536"/>
      <c r="AG58" s="536"/>
      <c r="AH58" s="536"/>
      <c r="AI58" s="536"/>
      <c r="AJ58" s="536"/>
      <c r="AK58" s="538"/>
    </row>
    <row r="60" spans="2:37" ht="15" customHeight="1" x14ac:dyDescent="0.25">
      <c r="B60" s="204" t="s">
        <v>221</v>
      </c>
      <c r="C60" s="204"/>
      <c r="D60" s="204"/>
      <c r="E60" s="204"/>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c r="AF60" s="204"/>
      <c r="AG60" s="204"/>
      <c r="AH60" s="204"/>
      <c r="AI60" s="204"/>
      <c r="AJ60" s="204"/>
      <c r="AK60" s="204"/>
    </row>
    <row r="61" spans="2:37" ht="15" customHeight="1" x14ac:dyDescent="0.25">
      <c r="B61" s="539" t="s">
        <v>110</v>
      </c>
      <c r="C61" s="540"/>
      <c r="D61" s="540"/>
      <c r="E61" s="540"/>
      <c r="F61" s="540"/>
      <c r="G61" s="540"/>
      <c r="H61" s="540"/>
      <c r="I61" s="540"/>
      <c r="J61" s="541"/>
      <c r="K61" s="545" t="s">
        <v>213</v>
      </c>
      <c r="L61" s="546"/>
      <c r="M61" s="546"/>
      <c r="N61" s="546"/>
      <c r="O61" s="547"/>
      <c r="P61" s="549" t="s">
        <v>90</v>
      </c>
      <c r="Q61" s="210"/>
      <c r="R61" s="210"/>
      <c r="S61" s="211"/>
      <c r="T61" s="157" t="s">
        <v>128</v>
      </c>
      <c r="U61" s="550"/>
      <c r="V61" s="551"/>
      <c r="W61" s="202" t="s">
        <v>13</v>
      </c>
      <c r="X61" s="551"/>
      <c r="Y61" s="202" t="s">
        <v>14</v>
      </c>
      <c r="Z61" s="551"/>
      <c r="AA61" s="202" t="s">
        <v>15</v>
      </c>
      <c r="AB61" s="553" t="s">
        <v>16</v>
      </c>
      <c r="AC61" s="553"/>
      <c r="AD61" s="157" t="s">
        <v>126</v>
      </c>
      <c r="AE61" s="550"/>
      <c r="AF61" s="551"/>
      <c r="AG61" s="202" t="s">
        <v>13</v>
      </c>
      <c r="AH61" s="551"/>
      <c r="AI61" s="202" t="s">
        <v>14</v>
      </c>
      <c r="AJ61" s="551"/>
      <c r="AK61" s="555" t="s">
        <v>15</v>
      </c>
    </row>
    <row r="62" spans="2:37" ht="15" customHeight="1" x14ac:dyDescent="0.25">
      <c r="B62" s="542"/>
      <c r="C62" s="543"/>
      <c r="D62" s="543"/>
      <c r="E62" s="543"/>
      <c r="F62" s="543"/>
      <c r="G62" s="543"/>
      <c r="H62" s="543"/>
      <c r="I62" s="543"/>
      <c r="J62" s="544"/>
      <c r="K62" s="548"/>
      <c r="L62" s="507"/>
      <c r="M62" s="507"/>
      <c r="N62" s="507"/>
      <c r="O62" s="508"/>
      <c r="P62" s="430"/>
      <c r="Q62" s="213"/>
      <c r="R62" s="213"/>
      <c r="S62" s="214"/>
      <c r="T62" s="522"/>
      <c r="U62" s="522"/>
      <c r="V62" s="552"/>
      <c r="W62" s="204"/>
      <c r="X62" s="552"/>
      <c r="Y62" s="204"/>
      <c r="Z62" s="552"/>
      <c r="AA62" s="204"/>
      <c r="AB62" s="554"/>
      <c r="AC62" s="554"/>
      <c r="AD62" s="522"/>
      <c r="AE62" s="522"/>
      <c r="AF62" s="552"/>
      <c r="AG62" s="204"/>
      <c r="AH62" s="552"/>
      <c r="AI62" s="204"/>
      <c r="AJ62" s="552"/>
      <c r="AK62" s="556"/>
    </row>
    <row r="64" spans="2:37" ht="15" customHeight="1" x14ac:dyDescent="0.25">
      <c r="B64" s="247" t="s">
        <v>212</v>
      </c>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7"/>
    </row>
    <row r="65" spans="2:37" ht="15" customHeight="1" x14ac:dyDescent="0.25">
      <c r="B65" s="509" t="s">
        <v>91</v>
      </c>
      <c r="C65" s="408"/>
      <c r="D65" s="408"/>
      <c r="E65" s="408"/>
      <c r="F65" s="408"/>
      <c r="G65" s="408"/>
      <c r="H65" s="514" t="s">
        <v>213</v>
      </c>
      <c r="I65" s="514"/>
      <c r="J65" s="514"/>
      <c r="K65" s="514"/>
      <c r="L65" s="514"/>
      <c r="M65" s="517" t="s">
        <v>92</v>
      </c>
      <c r="N65" s="517"/>
      <c r="O65" s="517"/>
      <c r="P65" s="517"/>
      <c r="Q65" s="517"/>
      <c r="R65" s="517"/>
      <c r="S65" s="517"/>
      <c r="T65" s="517"/>
      <c r="U65" s="517"/>
      <c r="V65" s="495" t="s">
        <v>93</v>
      </c>
      <c r="W65" s="495"/>
      <c r="X65" s="495"/>
      <c r="Y65" s="495"/>
      <c r="Z65" s="495"/>
      <c r="AA65" s="495"/>
      <c r="AB65" s="495"/>
      <c r="AC65" s="495"/>
      <c r="AD65" s="495" t="s">
        <v>94</v>
      </c>
      <c r="AE65" s="495"/>
      <c r="AF65" s="495"/>
      <c r="AG65" s="495"/>
      <c r="AH65" s="495"/>
      <c r="AI65" s="495"/>
      <c r="AJ65" s="495"/>
      <c r="AK65" s="496"/>
    </row>
    <row r="66" spans="2:37" ht="15" customHeight="1" x14ac:dyDescent="0.25">
      <c r="B66" s="510"/>
      <c r="C66" s="511"/>
      <c r="D66" s="511"/>
      <c r="E66" s="511"/>
      <c r="F66" s="511"/>
      <c r="G66" s="511"/>
      <c r="H66" s="515"/>
      <c r="I66" s="515"/>
      <c r="J66" s="515"/>
      <c r="K66" s="515"/>
      <c r="L66" s="515"/>
      <c r="M66" s="319"/>
      <c r="N66" s="120"/>
      <c r="O66" s="120"/>
      <c r="P66" s="120"/>
      <c r="Q66" s="120"/>
      <c r="R66" s="120"/>
      <c r="S66" s="120"/>
      <c r="T66" s="120"/>
      <c r="U66" s="518"/>
      <c r="V66" s="520"/>
      <c r="W66" s="64"/>
      <c r="X66" s="523"/>
      <c r="Y66" s="420" t="s">
        <v>13</v>
      </c>
      <c r="Z66" s="523"/>
      <c r="AA66" s="420" t="s">
        <v>14</v>
      </c>
      <c r="AB66" s="523"/>
      <c r="AC66" s="524" t="s">
        <v>15</v>
      </c>
      <c r="AD66" s="64"/>
      <c r="AE66" s="64"/>
      <c r="AF66" s="523"/>
      <c r="AG66" s="420" t="s">
        <v>13</v>
      </c>
      <c r="AH66" s="523"/>
      <c r="AI66" s="420" t="s">
        <v>14</v>
      </c>
      <c r="AJ66" s="523"/>
      <c r="AK66" s="525" t="s">
        <v>15</v>
      </c>
    </row>
    <row r="67" spans="2:37" ht="15" customHeight="1" x14ac:dyDescent="0.25">
      <c r="B67" s="512"/>
      <c r="C67" s="513"/>
      <c r="D67" s="513"/>
      <c r="E67" s="513"/>
      <c r="F67" s="513"/>
      <c r="G67" s="513"/>
      <c r="H67" s="516"/>
      <c r="I67" s="516"/>
      <c r="J67" s="516"/>
      <c r="K67" s="516"/>
      <c r="L67" s="516"/>
      <c r="M67" s="125"/>
      <c r="N67" s="126"/>
      <c r="O67" s="126"/>
      <c r="P67" s="126"/>
      <c r="Q67" s="126"/>
      <c r="R67" s="126"/>
      <c r="S67" s="126"/>
      <c r="T67" s="126"/>
      <c r="U67" s="519"/>
      <c r="V67" s="521"/>
      <c r="W67" s="522"/>
      <c r="X67" s="479"/>
      <c r="Y67" s="482"/>
      <c r="Z67" s="479"/>
      <c r="AA67" s="482"/>
      <c r="AB67" s="479"/>
      <c r="AC67" s="485"/>
      <c r="AD67" s="522"/>
      <c r="AE67" s="522"/>
      <c r="AF67" s="479"/>
      <c r="AG67" s="482"/>
      <c r="AH67" s="479"/>
      <c r="AI67" s="482"/>
      <c r="AJ67" s="479"/>
      <c r="AK67" s="526"/>
    </row>
    <row r="69" spans="2:37" ht="15" customHeight="1" x14ac:dyDescent="0.25">
      <c r="B69" s="204" t="s">
        <v>95</v>
      </c>
      <c r="C69" s="204"/>
      <c r="D69" s="204"/>
      <c r="E69" s="204"/>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c r="AF69" s="204"/>
      <c r="AG69" s="204"/>
      <c r="AH69" s="204"/>
      <c r="AI69" s="204"/>
      <c r="AJ69" s="204"/>
      <c r="AK69" s="204"/>
    </row>
    <row r="70" spans="2:37" ht="15" customHeight="1" x14ac:dyDescent="0.25">
      <c r="B70" s="488" t="s">
        <v>96</v>
      </c>
      <c r="C70" s="489"/>
      <c r="D70" s="489"/>
      <c r="E70" s="489"/>
      <c r="F70" s="489"/>
      <c r="G70" s="489"/>
      <c r="H70" s="489"/>
      <c r="I70" s="489"/>
      <c r="J70" s="489"/>
      <c r="K70" s="489"/>
      <c r="L70" s="489"/>
      <c r="M70" s="494" t="s">
        <v>97</v>
      </c>
      <c r="N70" s="494"/>
      <c r="O70" s="494"/>
      <c r="P70" s="494"/>
      <c r="Q70" s="494"/>
      <c r="R70" s="494"/>
      <c r="S70" s="494"/>
      <c r="T70" s="494"/>
      <c r="U70" s="494"/>
      <c r="V70" s="494"/>
      <c r="W70" s="494"/>
      <c r="X70" s="494"/>
      <c r="Y70" s="494"/>
      <c r="Z70" s="494"/>
      <c r="AA70" s="494"/>
      <c r="AB70" s="494"/>
      <c r="AC70" s="494"/>
      <c r="AD70" s="494"/>
      <c r="AE70" s="494"/>
      <c r="AF70" s="494"/>
      <c r="AG70" s="495" t="s">
        <v>101</v>
      </c>
      <c r="AH70" s="495"/>
      <c r="AI70" s="495"/>
      <c r="AJ70" s="495"/>
      <c r="AK70" s="496"/>
    </row>
    <row r="71" spans="2:37" ht="15" customHeight="1" x14ac:dyDescent="0.25">
      <c r="B71" s="490"/>
      <c r="C71" s="491"/>
      <c r="D71" s="491"/>
      <c r="E71" s="491"/>
      <c r="F71" s="491"/>
      <c r="G71" s="491"/>
      <c r="H71" s="491"/>
      <c r="I71" s="491"/>
      <c r="J71" s="491"/>
      <c r="K71" s="491"/>
      <c r="L71" s="491"/>
      <c r="M71" s="94" t="s">
        <v>98</v>
      </c>
      <c r="N71" s="62"/>
      <c r="O71" s="62"/>
      <c r="P71" s="62"/>
      <c r="Q71" s="62"/>
      <c r="R71" s="62"/>
      <c r="S71" s="62"/>
      <c r="T71" s="62"/>
      <c r="U71" s="62"/>
      <c r="V71" s="62"/>
      <c r="W71" s="62"/>
      <c r="X71" s="62"/>
      <c r="Y71" s="62"/>
      <c r="Z71" s="62"/>
      <c r="AA71" s="62"/>
      <c r="AB71" s="62"/>
      <c r="AC71" s="62"/>
      <c r="AD71" s="62"/>
      <c r="AE71" s="62"/>
      <c r="AF71" s="497"/>
      <c r="AG71" s="499" t="s">
        <v>213</v>
      </c>
      <c r="AH71" s="500"/>
      <c r="AI71" s="500"/>
      <c r="AJ71" s="500"/>
      <c r="AK71" s="501"/>
    </row>
    <row r="72" spans="2:37" ht="15" customHeight="1" x14ac:dyDescent="0.25">
      <c r="B72" s="490"/>
      <c r="C72" s="491"/>
      <c r="D72" s="491"/>
      <c r="E72" s="491"/>
      <c r="F72" s="491"/>
      <c r="G72" s="491"/>
      <c r="H72" s="491"/>
      <c r="I72" s="491"/>
      <c r="J72" s="491"/>
      <c r="K72" s="491"/>
      <c r="L72" s="491"/>
      <c r="M72" s="95"/>
      <c r="N72" s="63"/>
      <c r="O72" s="63"/>
      <c r="P72" s="63"/>
      <c r="Q72" s="63"/>
      <c r="R72" s="63"/>
      <c r="S72" s="63"/>
      <c r="T72" s="63"/>
      <c r="U72" s="63"/>
      <c r="V72" s="63"/>
      <c r="W72" s="63"/>
      <c r="X72" s="63"/>
      <c r="Y72" s="63"/>
      <c r="Z72" s="63"/>
      <c r="AA72" s="63"/>
      <c r="AB72" s="63"/>
      <c r="AC72" s="63"/>
      <c r="AD72" s="63"/>
      <c r="AE72" s="63"/>
      <c r="AF72" s="498"/>
      <c r="AG72" s="502"/>
      <c r="AH72" s="503"/>
      <c r="AI72" s="503"/>
      <c r="AJ72" s="503"/>
      <c r="AK72" s="504"/>
    </row>
    <row r="73" spans="2:37" ht="15" customHeight="1" x14ac:dyDescent="0.25">
      <c r="B73" s="490"/>
      <c r="C73" s="491"/>
      <c r="D73" s="491"/>
      <c r="E73" s="491"/>
      <c r="F73" s="491"/>
      <c r="G73" s="491"/>
      <c r="H73" s="491"/>
      <c r="I73" s="491"/>
      <c r="J73" s="491"/>
      <c r="K73" s="491"/>
      <c r="L73" s="491"/>
      <c r="M73" s="94" t="s">
        <v>99</v>
      </c>
      <c r="N73" s="62"/>
      <c r="O73" s="62"/>
      <c r="P73" s="62"/>
      <c r="Q73" s="62"/>
      <c r="R73" s="62"/>
      <c r="S73" s="62"/>
      <c r="T73" s="62"/>
      <c r="U73" s="62"/>
      <c r="V73" s="62"/>
      <c r="W73" s="62"/>
      <c r="X73" s="62"/>
      <c r="Y73" s="62"/>
      <c r="Z73" s="62"/>
      <c r="AA73" s="62"/>
      <c r="AB73" s="62"/>
      <c r="AC73" s="62"/>
      <c r="AD73" s="62"/>
      <c r="AE73" s="62"/>
      <c r="AF73" s="497"/>
      <c r="AG73" s="500" t="s">
        <v>213</v>
      </c>
      <c r="AH73" s="500"/>
      <c r="AI73" s="500"/>
      <c r="AJ73" s="500"/>
      <c r="AK73" s="501"/>
    </row>
    <row r="74" spans="2:37" ht="15" customHeight="1" x14ac:dyDescent="0.25">
      <c r="B74" s="492"/>
      <c r="C74" s="493"/>
      <c r="D74" s="493"/>
      <c r="E74" s="493"/>
      <c r="F74" s="493"/>
      <c r="G74" s="493"/>
      <c r="H74" s="493"/>
      <c r="I74" s="493"/>
      <c r="J74" s="493"/>
      <c r="K74" s="493"/>
      <c r="L74" s="493"/>
      <c r="M74" s="505"/>
      <c r="N74" s="204"/>
      <c r="O74" s="204"/>
      <c r="P74" s="204"/>
      <c r="Q74" s="204"/>
      <c r="R74" s="204"/>
      <c r="S74" s="204"/>
      <c r="T74" s="204"/>
      <c r="U74" s="204"/>
      <c r="V74" s="204"/>
      <c r="W74" s="204"/>
      <c r="X74" s="204"/>
      <c r="Y74" s="204"/>
      <c r="Z74" s="204"/>
      <c r="AA74" s="204"/>
      <c r="AB74" s="204"/>
      <c r="AC74" s="204"/>
      <c r="AD74" s="204"/>
      <c r="AE74" s="204"/>
      <c r="AF74" s="506"/>
      <c r="AG74" s="507"/>
      <c r="AH74" s="507"/>
      <c r="AI74" s="507"/>
      <c r="AJ74" s="507"/>
      <c r="AK74" s="508"/>
    </row>
  </sheetData>
  <sheetProtection sheet="1" selectLockedCells="1"/>
  <mergeCells count="283">
    <mergeCell ref="B45:B47"/>
    <mergeCell ref="B48:B50"/>
    <mergeCell ref="B6:G7"/>
    <mergeCell ref="B5:AK5"/>
    <mergeCell ref="B11:AK11"/>
    <mergeCell ref="R8:AK9"/>
    <mergeCell ref="R6:AK7"/>
    <mergeCell ref="B8:G9"/>
    <mergeCell ref="H6:L7"/>
    <mergeCell ref="H8:L9"/>
    <mergeCell ref="M6:Q7"/>
    <mergeCell ref="M8:Q9"/>
    <mergeCell ref="AI13:AJ14"/>
    <mergeCell ref="AH13:AH14"/>
    <mergeCell ref="AF13:AG14"/>
    <mergeCell ref="AE13:AE14"/>
    <mergeCell ref="AC13:AD14"/>
    <mergeCell ref="AA13:AB14"/>
    <mergeCell ref="Z13:Z14"/>
    <mergeCell ref="W13:W14"/>
    <mergeCell ref="X13:Y14"/>
    <mergeCell ref="U13:V14"/>
    <mergeCell ref="AK13:AK14"/>
    <mergeCell ref="AK18:AK19"/>
    <mergeCell ref="P2:S2"/>
    <mergeCell ref="T2:AK2"/>
    <mergeCell ref="P3:S3"/>
    <mergeCell ref="T3:AK3"/>
    <mergeCell ref="Z18:Z19"/>
    <mergeCell ref="AA18:AB19"/>
    <mergeCell ref="B18:J19"/>
    <mergeCell ref="K18:O19"/>
    <mergeCell ref="P18:Q19"/>
    <mergeCell ref="R18:S19"/>
    <mergeCell ref="T18:T19"/>
    <mergeCell ref="AA12:AK12"/>
    <mergeCell ref="B17:J17"/>
    <mergeCell ref="K17:O17"/>
    <mergeCell ref="P17:Z17"/>
    <mergeCell ref="AA17:AK17"/>
    <mergeCell ref="K13:O14"/>
    <mergeCell ref="B13:J14"/>
    <mergeCell ref="B12:J12"/>
    <mergeCell ref="K12:O12"/>
    <mergeCell ref="P12:Z12"/>
    <mergeCell ref="P13:Q14"/>
    <mergeCell ref="R13:S14"/>
    <mergeCell ref="T13:T14"/>
    <mergeCell ref="AE18:AE19"/>
    <mergeCell ref="AF18:AG19"/>
    <mergeCell ref="AH18:AH19"/>
    <mergeCell ref="AI18:AJ19"/>
    <mergeCell ref="B20:J21"/>
    <mergeCell ref="K20:O21"/>
    <mergeCell ref="P20:Q21"/>
    <mergeCell ref="R20:S21"/>
    <mergeCell ref="T20:T21"/>
    <mergeCell ref="U20:V21"/>
    <mergeCell ref="W20:W21"/>
    <mergeCell ref="X20:Y21"/>
    <mergeCell ref="Z20:Z21"/>
    <mergeCell ref="U18:V19"/>
    <mergeCell ref="W18:W19"/>
    <mergeCell ref="X18:Y19"/>
    <mergeCell ref="AC18:AD19"/>
    <mergeCell ref="X26:Y27"/>
    <mergeCell ref="AK20:AK21"/>
    <mergeCell ref="AA22:AB23"/>
    <mergeCell ref="AC22:AD23"/>
    <mergeCell ref="AE22:AE23"/>
    <mergeCell ref="AF22:AG23"/>
    <mergeCell ref="AH22:AH23"/>
    <mergeCell ref="AI22:AJ23"/>
    <mergeCell ref="AK24:AK25"/>
    <mergeCell ref="AC24:AD25"/>
    <mergeCell ref="AA20:AB21"/>
    <mergeCell ref="AC20:AD21"/>
    <mergeCell ref="AE20:AE21"/>
    <mergeCell ref="AF20:AG21"/>
    <mergeCell ref="AH20:AH21"/>
    <mergeCell ref="AI20:AJ21"/>
    <mergeCell ref="B22:J23"/>
    <mergeCell ref="K22:O23"/>
    <mergeCell ref="P22:Q23"/>
    <mergeCell ref="R22:S23"/>
    <mergeCell ref="T22:T23"/>
    <mergeCell ref="U22:V23"/>
    <mergeCell ref="W22:W23"/>
    <mergeCell ref="X22:Y23"/>
    <mergeCell ref="Z22:Z23"/>
    <mergeCell ref="B26:J27"/>
    <mergeCell ref="B16:AK16"/>
    <mergeCell ref="B31:AK31"/>
    <mergeCell ref="AK26:AK27"/>
    <mergeCell ref="B28:J29"/>
    <mergeCell ref="K28:O29"/>
    <mergeCell ref="P28:Q29"/>
    <mergeCell ref="R28:S29"/>
    <mergeCell ref="T28:T29"/>
    <mergeCell ref="U28:V29"/>
    <mergeCell ref="W28:W29"/>
    <mergeCell ref="X28:Y29"/>
    <mergeCell ref="Z28:Z29"/>
    <mergeCell ref="AA28:AB29"/>
    <mergeCell ref="AC28:AD29"/>
    <mergeCell ref="AE28:AE29"/>
    <mergeCell ref="AF28:AG29"/>
    <mergeCell ref="AH28:AH29"/>
    <mergeCell ref="AI28:AJ29"/>
    <mergeCell ref="AF26:AG27"/>
    <mergeCell ref="AH26:AH27"/>
    <mergeCell ref="AI26:AJ27"/>
    <mergeCell ref="AK22:AK23"/>
    <mergeCell ref="B24:J25"/>
    <mergeCell ref="K26:O27"/>
    <mergeCell ref="P26:Q27"/>
    <mergeCell ref="Z26:Z27"/>
    <mergeCell ref="AA26:AB27"/>
    <mergeCell ref="AC26:AD27"/>
    <mergeCell ref="AE26:AE27"/>
    <mergeCell ref="AK28:AK29"/>
    <mergeCell ref="K24:O25"/>
    <mergeCell ref="P24:Q25"/>
    <mergeCell ref="R24:S25"/>
    <mergeCell ref="T24:T25"/>
    <mergeCell ref="U24:V25"/>
    <mergeCell ref="W24:W25"/>
    <mergeCell ref="X24:Y25"/>
    <mergeCell ref="Z24:Z25"/>
    <mergeCell ref="AA24:AB25"/>
    <mergeCell ref="AE24:AE25"/>
    <mergeCell ref="AF24:AG25"/>
    <mergeCell ref="AH24:AH25"/>
    <mergeCell ref="AI24:AJ25"/>
    <mergeCell ref="R26:S27"/>
    <mergeCell ref="T26:T27"/>
    <mergeCell ref="U26:V27"/>
    <mergeCell ref="W26:W27"/>
    <mergeCell ref="B42:B44"/>
    <mergeCell ref="F36:F38"/>
    <mergeCell ref="G36:G38"/>
    <mergeCell ref="H36:H38"/>
    <mergeCell ref="I36:I38"/>
    <mergeCell ref="J36:J38"/>
    <mergeCell ref="K36:K38"/>
    <mergeCell ref="S36:Z38"/>
    <mergeCell ref="AA36:AH38"/>
    <mergeCell ref="F39:F41"/>
    <mergeCell ref="G39:G41"/>
    <mergeCell ref="S39:Z41"/>
    <mergeCell ref="AA39:AH41"/>
    <mergeCell ref="AA42:AH44"/>
    <mergeCell ref="C39:D41"/>
    <mergeCell ref="C42:D44"/>
    <mergeCell ref="AI39:AJ41"/>
    <mergeCell ref="AK39:AK41"/>
    <mergeCell ref="AI32:AK32"/>
    <mergeCell ref="AA32:AH32"/>
    <mergeCell ref="S32:Z32"/>
    <mergeCell ref="B33:B35"/>
    <mergeCell ref="B36:B38"/>
    <mergeCell ref="B39:B41"/>
    <mergeCell ref="AI36:AJ38"/>
    <mergeCell ref="AK36:AK38"/>
    <mergeCell ref="AA33:AH35"/>
    <mergeCell ref="S33:Z35"/>
    <mergeCell ref="F33:F35"/>
    <mergeCell ref="G33:G35"/>
    <mergeCell ref="H33:H35"/>
    <mergeCell ref="I33:I35"/>
    <mergeCell ref="J33:J35"/>
    <mergeCell ref="K33:K35"/>
    <mergeCell ref="AI33:AJ35"/>
    <mergeCell ref="AK33:AK35"/>
    <mergeCell ref="L32:R32"/>
    <mergeCell ref="C32:K32"/>
    <mergeCell ref="C33:D35"/>
    <mergeCell ref="C36:D38"/>
    <mergeCell ref="AI42:AJ44"/>
    <mergeCell ref="AK42:AK44"/>
    <mergeCell ref="F45:F47"/>
    <mergeCell ref="G45:G47"/>
    <mergeCell ref="H45:H47"/>
    <mergeCell ref="I45:I47"/>
    <mergeCell ref="J45:J47"/>
    <mergeCell ref="K45:K47"/>
    <mergeCell ref="S45:Z47"/>
    <mergeCell ref="AA45:AH47"/>
    <mergeCell ref="AI45:AJ47"/>
    <mergeCell ref="AK45:AK47"/>
    <mergeCell ref="F42:F44"/>
    <mergeCell ref="G42:G44"/>
    <mergeCell ref="H42:H44"/>
    <mergeCell ref="I42:I44"/>
    <mergeCell ref="J42:J44"/>
    <mergeCell ref="K42:K44"/>
    <mergeCell ref="S42:Z44"/>
    <mergeCell ref="AA48:AH50"/>
    <mergeCell ref="AI48:AJ50"/>
    <mergeCell ref="AK48:AK50"/>
    <mergeCell ref="F48:F50"/>
    <mergeCell ref="G48:G50"/>
    <mergeCell ref="H48:H50"/>
    <mergeCell ref="I48:I50"/>
    <mergeCell ref="J48:J50"/>
    <mergeCell ref="K48:K50"/>
    <mergeCell ref="S48:Z50"/>
    <mergeCell ref="AJ61:AJ62"/>
    <mergeCell ref="AK61:AK62"/>
    <mergeCell ref="B52:AK52"/>
    <mergeCell ref="B53:L54"/>
    <mergeCell ref="M53:R54"/>
    <mergeCell ref="S53:Y54"/>
    <mergeCell ref="Z53:AE54"/>
    <mergeCell ref="AF53:AK54"/>
    <mergeCell ref="B55:L56"/>
    <mergeCell ref="M55:R56"/>
    <mergeCell ref="S55:Y56"/>
    <mergeCell ref="Z55:AE56"/>
    <mergeCell ref="AF55:AK56"/>
    <mergeCell ref="AG61:AG62"/>
    <mergeCell ref="AH61:AH62"/>
    <mergeCell ref="AI61:AI62"/>
    <mergeCell ref="AG66:AG67"/>
    <mergeCell ref="AH66:AH67"/>
    <mergeCell ref="AI66:AI67"/>
    <mergeCell ref="AJ66:AJ67"/>
    <mergeCell ref="AK66:AK67"/>
    <mergeCell ref="B57:L58"/>
    <mergeCell ref="M57:R58"/>
    <mergeCell ref="S57:Y58"/>
    <mergeCell ref="Z57:AE58"/>
    <mergeCell ref="AF57:AK58"/>
    <mergeCell ref="B60:AK60"/>
    <mergeCell ref="B61:J62"/>
    <mergeCell ref="K61:O62"/>
    <mergeCell ref="P61:S62"/>
    <mergeCell ref="T61:U62"/>
    <mergeCell ref="V61:V62"/>
    <mergeCell ref="W61:W62"/>
    <mergeCell ref="X61:X62"/>
    <mergeCell ref="Y61:Y62"/>
    <mergeCell ref="Z61:Z62"/>
    <mergeCell ref="AA61:AA62"/>
    <mergeCell ref="AB61:AC62"/>
    <mergeCell ref="AD61:AE62"/>
    <mergeCell ref="AF61:AF62"/>
    <mergeCell ref="B69:AK69"/>
    <mergeCell ref="B70:L74"/>
    <mergeCell ref="M70:AF70"/>
    <mergeCell ref="AG70:AK70"/>
    <mergeCell ref="M71:AF72"/>
    <mergeCell ref="AG71:AK72"/>
    <mergeCell ref="M73:AF74"/>
    <mergeCell ref="AG73:AK74"/>
    <mergeCell ref="B64:AK64"/>
    <mergeCell ref="B65:G67"/>
    <mergeCell ref="H65:L67"/>
    <mergeCell ref="M65:U65"/>
    <mergeCell ref="V65:AC65"/>
    <mergeCell ref="AD65:AK65"/>
    <mergeCell ref="M66:U67"/>
    <mergeCell ref="V66:W67"/>
    <mergeCell ref="X66:X67"/>
    <mergeCell ref="Y66:Y67"/>
    <mergeCell ref="Z66:Z67"/>
    <mergeCell ref="AA66:AA67"/>
    <mergeCell ref="AB66:AB67"/>
    <mergeCell ref="AC66:AC67"/>
    <mergeCell ref="AD66:AE67"/>
    <mergeCell ref="AF66:AF67"/>
    <mergeCell ref="L33:R35"/>
    <mergeCell ref="L36:R38"/>
    <mergeCell ref="L39:R41"/>
    <mergeCell ref="L42:R44"/>
    <mergeCell ref="L45:R47"/>
    <mergeCell ref="L48:R50"/>
    <mergeCell ref="C45:D47"/>
    <mergeCell ref="C48:D50"/>
    <mergeCell ref="H39:H41"/>
    <mergeCell ref="I39:I41"/>
    <mergeCell ref="J39:J41"/>
    <mergeCell ref="K39:K41"/>
  </mergeCells>
  <phoneticPr fontId="1"/>
  <dataValidations count="1">
    <dataValidation type="list" allowBlank="1" showInputMessage="1" showErrorMessage="1" sqref="P18:Q29 P13:Q14" xr:uid="{8908CAAA-ADE1-4C8D-B5C9-251EED5FFED7}">
      <formula1>"平成,令和"</formula1>
    </dataValidation>
  </dataValidations>
  <pageMargins left="0.98425196850393704" right="0.19685039370078741" top="0.59055118110236227" bottom="0.39370078740157483" header="0.31496062992125984" footer="0.31496062992125984"/>
  <pageSetup paperSize="9" fitToHeight="0" orientation="portrait" r:id="rId1"/>
  <rowBreaks count="1" manualBreakCount="1">
    <brk id="50"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H8 H6 K13 K18 K20 K22 K24 K26 K28 K61:O61 H65 AG71:AK71 AG73:AK73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G12"/>
  <sheetViews>
    <sheetView workbookViewId="0">
      <selection activeCell="D3" sqref="D3"/>
    </sheetView>
  </sheetViews>
  <sheetFormatPr defaultColWidth="9" defaultRowHeight="12.75" x14ac:dyDescent="0.25"/>
  <cols>
    <col min="4" max="4" width="11.3984375" bestFit="1" customWidth="1"/>
  </cols>
  <sheetData>
    <row r="1" spans="2:7" x14ac:dyDescent="0.25">
      <c r="B1" t="s">
        <v>8</v>
      </c>
      <c r="C1" t="s">
        <v>18</v>
      </c>
      <c r="D1" t="s">
        <v>46</v>
      </c>
      <c r="F1" t="s">
        <v>35</v>
      </c>
      <c r="G1" t="s">
        <v>36</v>
      </c>
    </row>
    <row r="2" spans="2:7" x14ac:dyDescent="0.25">
      <c r="D2" t="s">
        <v>213</v>
      </c>
      <c r="F2" t="s">
        <v>117</v>
      </c>
      <c r="G2" s="15">
        <v>80.3</v>
      </c>
    </row>
    <row r="3" spans="2:7" x14ac:dyDescent="0.25">
      <c r="B3" t="s">
        <v>19</v>
      </c>
      <c r="C3" t="s">
        <v>38</v>
      </c>
      <c r="D3" t="s">
        <v>47</v>
      </c>
      <c r="F3" t="s">
        <v>118</v>
      </c>
      <c r="G3" s="15">
        <v>79.900000000000006</v>
      </c>
    </row>
    <row r="4" spans="2:7" x14ac:dyDescent="0.25">
      <c r="B4" t="s">
        <v>20</v>
      </c>
      <c r="C4" t="s">
        <v>21</v>
      </c>
      <c r="D4" t="s">
        <v>48</v>
      </c>
      <c r="F4" t="s">
        <v>119</v>
      </c>
      <c r="G4" s="15">
        <v>79.8</v>
      </c>
    </row>
    <row r="5" spans="2:7" x14ac:dyDescent="0.25">
      <c r="D5" s="31" t="s">
        <v>181</v>
      </c>
      <c r="F5" t="s">
        <v>120</v>
      </c>
      <c r="G5" s="15">
        <v>78.599999999999994</v>
      </c>
    </row>
    <row r="6" spans="2:7" x14ac:dyDescent="0.25">
      <c r="D6" s="32" t="s">
        <v>178</v>
      </c>
      <c r="F6" t="s">
        <v>172</v>
      </c>
      <c r="G6" s="15">
        <v>78.099999999999994</v>
      </c>
    </row>
    <row r="7" spans="2:7" x14ac:dyDescent="0.25">
      <c r="D7" s="32" t="s">
        <v>177</v>
      </c>
      <c r="F7" t="s">
        <v>170</v>
      </c>
      <c r="G7" s="15">
        <v>80.2</v>
      </c>
    </row>
    <row r="8" spans="2:7" x14ac:dyDescent="0.25">
      <c r="D8" s="32" t="s">
        <v>179</v>
      </c>
      <c r="F8" t="s">
        <v>175</v>
      </c>
      <c r="G8" s="15">
        <v>79</v>
      </c>
    </row>
    <row r="9" spans="2:7" x14ac:dyDescent="0.25">
      <c r="D9" s="33" t="s">
        <v>182</v>
      </c>
      <c r="F9" t="s">
        <v>176</v>
      </c>
      <c r="G9" s="15">
        <v>80</v>
      </c>
    </row>
    <row r="10" spans="2:7" x14ac:dyDescent="0.25">
      <c r="F10" t="s">
        <v>190</v>
      </c>
      <c r="G10" s="15">
        <v>81.3</v>
      </c>
    </row>
    <row r="11" spans="2:7" x14ac:dyDescent="0.25">
      <c r="D11" t="s">
        <v>180</v>
      </c>
      <c r="F11" t="s">
        <v>194</v>
      </c>
      <c r="G11" s="30">
        <v>81.599999999999994</v>
      </c>
    </row>
    <row r="12" spans="2:7" x14ac:dyDescent="0.25">
      <c r="G12" s="15"/>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2026-07-06T09:51:48Z</cp:lastPrinted>
  <dcterms:created xsi:type="dcterms:W3CDTF">2014-10-31T02:36:16Z</dcterms:created>
  <dcterms:modified xsi:type="dcterms:W3CDTF">2026-08-14T08:14:27Z</dcterms:modified>
</cp:coreProperties>
</file>